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imoham\Desktop\Data File\"/>
    </mc:Choice>
  </mc:AlternateContent>
  <bookViews>
    <workbookView xWindow="348" yWindow="1176" windowWidth="14772" windowHeight="4596" tabRatio="573" activeTab="1"/>
  </bookViews>
  <sheets>
    <sheet name="Machine Code" sheetId="6" r:id="rId1"/>
    <sheet name="Test Weight" sheetId="13" r:id="rId2"/>
  </sheets>
  <externalReferences>
    <externalReference r:id="rId3"/>
  </externalReferences>
  <definedNames>
    <definedName name="AvgTareWt">[1]CalcSheet!$C$12</definedName>
    <definedName name="FullPercent">[1]CalcSheet!$L$14</definedName>
    <definedName name="LabelWt">[1]CalcSheet!$F$21</definedName>
    <definedName name="NomGrossWt">[1]CalcSheet!$C$26</definedName>
    <definedName name="_xlnm.Print_Area" localSheetId="1">'Test Weight'!$A$1:$AB$41</definedName>
  </definedNames>
  <calcPr calcId="152511"/>
</workbook>
</file>

<file path=xl/calcChain.xml><?xml version="1.0" encoding="utf-8"?>
<calcChain xmlns="http://schemas.openxmlformats.org/spreadsheetml/2006/main">
  <c r="G7" i="13" l="1"/>
  <c r="G17" i="13"/>
  <c r="A1" i="13"/>
  <c r="M2" i="13"/>
  <c r="S2" i="13"/>
  <c r="Z2" i="13"/>
  <c r="Y2" i="13" s="1"/>
  <c r="M3" i="13"/>
  <c r="S3" i="13"/>
  <c r="M4" i="13"/>
  <c r="Z6" i="13"/>
  <c r="G10" i="13"/>
  <c r="Z3" i="13" l="1"/>
  <c r="S5" i="13" s="1"/>
  <c r="Z4" i="13" l="1"/>
  <c r="Z5" i="13" s="1"/>
  <c r="S4" i="13"/>
  <c r="S6" i="13" l="1"/>
  <c r="G18" i="13" l="1"/>
  <c r="G19" i="13"/>
  <c r="F31" i="13" l="1"/>
  <c r="G27" i="13"/>
  <c r="G26" i="13"/>
  <c r="G25" i="13"/>
  <c r="G24" i="13"/>
  <c r="G23" i="13"/>
  <c r="G22" i="13"/>
  <c r="G21" i="13"/>
  <c r="G20" i="13"/>
  <c r="G16" i="13"/>
  <c r="G15" i="13"/>
  <c r="G14" i="13"/>
  <c r="G13" i="13"/>
  <c r="G12" i="13"/>
  <c r="G11" i="13"/>
  <c r="F28" i="13" l="1"/>
  <c r="F30" i="13"/>
  <c r="F32" i="13" s="1"/>
  <c r="F33" i="13" l="1"/>
  <c r="F10" i="13"/>
  <c r="F11" i="13"/>
  <c r="F34" i="13"/>
  <c r="F19" i="13"/>
  <c r="F18" i="13"/>
  <c r="F25" i="13"/>
  <c r="F20" i="13"/>
  <c r="F26" i="13"/>
  <c r="F21" i="13"/>
  <c r="F14" i="13"/>
  <c r="F22" i="13"/>
  <c r="F15" i="13"/>
  <c r="F23" i="13"/>
  <c r="F16" i="13"/>
  <c r="F24" i="13"/>
  <c r="F17" i="13"/>
  <c r="F36" i="13" l="1"/>
  <c r="F35" i="13" l="1"/>
  <c r="F29" i="13" l="1"/>
  <c r="F27" i="13"/>
  <c r="F12" i="13"/>
  <c r="F13" i="13"/>
</calcChain>
</file>

<file path=xl/comments1.xml><?xml version="1.0" encoding="utf-8"?>
<comments xmlns="http://schemas.openxmlformats.org/spreadsheetml/2006/main">
  <authors>
    <author>oiibrahi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oiibrahi:</t>
        </r>
        <r>
          <rPr>
            <sz val="8"/>
            <color indexed="81"/>
            <rFont val="Tahoma"/>
            <family val="2"/>
          </rPr>
          <t xml:space="preserve">
This is evaluated using the normal statistical techniques to get actual filling accuracy. = 2 std deviation /target fill%. </t>
        </r>
      </text>
    </comment>
  </commentList>
</comments>
</file>

<file path=xl/sharedStrings.xml><?xml version="1.0" encoding="utf-8"?>
<sst xmlns="http://schemas.openxmlformats.org/spreadsheetml/2006/main" count="45" uniqueCount="35">
  <si>
    <t>Kg.</t>
  </si>
  <si>
    <t>Standard deviation</t>
  </si>
  <si>
    <t>Count active nozzles</t>
  </si>
  <si>
    <t>Limit Low 95% confidence</t>
  </si>
  <si>
    <t>Overall Average :</t>
  </si>
  <si>
    <t>NA</t>
  </si>
  <si>
    <t>%</t>
  </si>
  <si>
    <t>Overall variance from Target  :</t>
  </si>
  <si>
    <t>95% Confidence Interval</t>
  </si>
  <si>
    <t>99% of label weight</t>
  </si>
  <si>
    <t>Batch/LOT No. :</t>
  </si>
  <si>
    <t>Time :</t>
  </si>
  <si>
    <t>Gross
 Kg.</t>
  </si>
  <si>
    <t>Tare
 Kg.</t>
  </si>
  <si>
    <t>Diff.
 Gm</t>
  </si>
  <si>
    <t>Net 
Kg.</t>
  </si>
  <si>
    <t>Filling Code :</t>
  </si>
  <si>
    <t>Product Name :</t>
  </si>
  <si>
    <t>Density @ 15C :</t>
  </si>
  <si>
    <t>Kg</t>
  </si>
  <si>
    <t>kg</t>
  </si>
  <si>
    <t>N#</t>
  </si>
  <si>
    <t>version 1.2016</t>
  </si>
  <si>
    <t xml:space="preserve">Drum One Filling M/C.Test weight Sheet </t>
  </si>
  <si>
    <t xml:space="preserve">Drum two Filling M/C (Feige).Test weight Sheet </t>
  </si>
  <si>
    <t xml:space="preserve">20 Liter Filling M/C.Test weight Sheet </t>
  </si>
  <si>
    <t xml:space="preserve">4 Liter Filling M/C.Test weight Sheet </t>
  </si>
  <si>
    <t xml:space="preserve">5 Liter Filling M/C.Test weight Sheet </t>
  </si>
  <si>
    <t xml:space="preserve">1 Liter Filling M/C.Test weight Sheet </t>
  </si>
  <si>
    <t xml:space="preserve">0.25 Liter Filling Machine.Test weight Sheet </t>
  </si>
  <si>
    <t>Product SAP ID:</t>
  </si>
  <si>
    <t>Min gross sample Weight</t>
  </si>
  <si>
    <t>Max gross sample Weight</t>
  </si>
  <si>
    <r>
      <t>1</t>
    </r>
    <r>
      <rPr>
        <b/>
        <i/>
        <vertAlign val="superscript"/>
        <sz val="18"/>
        <color theme="7" tint="-0.499984740745262"/>
        <rFont val="Calibri"/>
        <family val="2"/>
        <scheme val="minor"/>
      </rPr>
      <t>st</t>
    </r>
    <r>
      <rPr>
        <b/>
        <i/>
        <sz val="18"/>
        <color theme="7" tint="-0.499984740745262"/>
        <rFont val="Calibri"/>
        <family val="2"/>
        <scheme val="minor"/>
      </rPr>
      <t xml:space="preserve"> Run</t>
    </r>
  </si>
  <si>
    <t>المشكلة بالخلية رقم G7  بحيث اذا كانت احدى الخلايا بالعمود D  او العمود E  فارغة فمن المفترض انه لا يؤثر على سير الدالة وان تكون النتيجة PASS ,وهذا لا يحدث في هذه الحالة
IF(ISBLANK(G12:G29),"""",IF(AND(F28&gt;=Z3,F33&gt;=Z3,G10&gt;=S4,G10&gt;=F34,G10&lt;=S5,G11&gt;=S4,G11=F34,G11&lt;=S5,G12&gt;=S4,G12&gt;=F34,G12&lt;=S5,G13&gt;=S4,G13&gt;=F34,G13&lt;=S5,G14&gt;=S4,G14&gt;=F34,G14&lt;=S5,G15&gt;=S4,G15&gt;=F34,G15&lt;=S5,G16&gt;=S4,G16&gt;=F34,G16&lt;=S5,G17&gt;=S4,G17&gt;=F34,G17&lt;=S5,G18&gt;=S4,G18&gt;=F34,G18&lt;=S5,G19&gt;=S4,G19&gt;=F34,G19&lt;=S5,G20&gt;=S4,G20&gt;=F34,G20&lt;=S5,G21&gt;=S4,G21&gt;=F34,G21&lt;=S5,G22&gt;=S4,G22&gt;=F34,G22&lt;=S5,G23&gt;=S4,G23&gt;=F34,G23&lt;=S5,G24&gt;=S4,G24&gt;=F34,G24&lt;=S5,G25&gt;=S4,G25&gt;=F34,G25&lt;=S5,G26&gt;=S4,G26&gt;=F34,G26&lt;=S5,G27&gt;=S4,G27&gt;=F34,G27&lt;=S5),"PASS","FAIL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</si>
</sst>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%"/>
    <numFmt numFmtId="167" formatCode="0.0"/>
  </numFmts>
  <fonts count="42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6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sz val="10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2"/>
      <color theme="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rgb="FF0000FF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7" tint="-0.499984740745262"/>
      <name val="Calibri"/>
      <family val="2"/>
      <scheme val="minor"/>
    </font>
    <font>
      <i/>
      <sz val="12"/>
      <color rgb="FF002060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i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8"/>
      <color theme="7" tint="-0.499984740745262"/>
      <name val="Calibri"/>
      <family val="2"/>
      <scheme val="minor"/>
    </font>
    <font>
      <b/>
      <i/>
      <vertAlign val="superscript"/>
      <sz val="18"/>
      <color theme="7" tint="-0.499984740745262"/>
      <name val="Calibri"/>
      <family val="2"/>
      <scheme val="minor"/>
    </font>
    <font>
      <i/>
      <sz val="14"/>
      <color rgb="FF0000FF"/>
      <name val="Calibri"/>
      <family val="2"/>
      <scheme val="minor"/>
    </font>
    <font>
      <i/>
      <sz val="22"/>
      <color rgb="FF0000FF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2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8"/>
      </left>
      <right style="hair">
        <color theme="8"/>
      </right>
      <top style="hair">
        <color theme="8"/>
      </top>
      <bottom style="hair">
        <color theme="8"/>
      </bottom>
      <diagonal/>
    </border>
    <border>
      <left style="hair">
        <color theme="8"/>
      </left>
      <right style="hair">
        <color theme="8"/>
      </right>
      <top style="hair">
        <color theme="8"/>
      </top>
      <bottom/>
      <diagonal/>
    </border>
    <border>
      <left style="double">
        <color auto="1"/>
      </left>
      <right style="hair">
        <color theme="8"/>
      </right>
      <top style="hair">
        <color theme="8"/>
      </top>
      <bottom style="hair">
        <color theme="8"/>
      </bottom>
      <diagonal/>
    </border>
    <border>
      <left style="hair">
        <color theme="8"/>
      </left>
      <right style="double">
        <color auto="1"/>
      </right>
      <top style="hair">
        <color theme="8"/>
      </top>
      <bottom style="hair">
        <color theme="8"/>
      </bottom>
      <diagonal/>
    </border>
    <border>
      <left style="double">
        <color auto="1"/>
      </left>
      <right style="hair">
        <color theme="8"/>
      </right>
      <top style="hair">
        <color theme="8"/>
      </top>
      <bottom style="double">
        <color auto="1"/>
      </bottom>
      <diagonal/>
    </border>
    <border>
      <left style="hair">
        <color theme="8"/>
      </left>
      <right style="hair">
        <color theme="8"/>
      </right>
      <top style="hair">
        <color theme="8"/>
      </top>
      <bottom style="double">
        <color auto="1"/>
      </bottom>
      <diagonal/>
    </border>
    <border>
      <left style="hair">
        <color theme="8"/>
      </left>
      <right style="double">
        <color auto="1"/>
      </right>
      <top style="hair">
        <color theme="8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theme="8"/>
      </right>
      <top style="medium">
        <color indexed="64"/>
      </top>
      <bottom style="hair">
        <color theme="8"/>
      </bottom>
      <diagonal/>
    </border>
    <border>
      <left style="hair">
        <color theme="8"/>
      </left>
      <right style="hair">
        <color theme="8"/>
      </right>
      <top style="medium">
        <color indexed="64"/>
      </top>
      <bottom style="hair">
        <color theme="8"/>
      </bottom>
      <diagonal/>
    </border>
    <border>
      <left style="hair">
        <color theme="8"/>
      </left>
      <right style="double">
        <color indexed="64"/>
      </right>
      <top style="medium">
        <color indexed="64"/>
      </top>
      <bottom style="hair">
        <color theme="8"/>
      </bottom>
      <diagonal/>
    </border>
    <border>
      <left style="medium">
        <color auto="1"/>
      </left>
      <right style="hair">
        <color theme="8"/>
      </right>
      <top style="hair">
        <color theme="8"/>
      </top>
      <bottom style="hair">
        <color theme="8"/>
      </bottom>
      <diagonal/>
    </border>
    <border>
      <left style="hair">
        <color theme="8"/>
      </left>
      <right style="medium">
        <color auto="1"/>
      </right>
      <top style="hair">
        <color theme="8"/>
      </top>
      <bottom style="hair">
        <color theme="8"/>
      </bottom>
      <diagonal/>
    </border>
    <border>
      <left style="medium">
        <color auto="1"/>
      </left>
      <right style="hair">
        <color theme="8"/>
      </right>
      <top style="medium">
        <color auto="1"/>
      </top>
      <bottom style="hair">
        <color theme="8"/>
      </bottom>
      <diagonal/>
    </border>
    <border>
      <left style="hair">
        <color theme="8"/>
      </left>
      <right style="medium">
        <color auto="1"/>
      </right>
      <top style="medium">
        <color auto="1"/>
      </top>
      <bottom style="hair">
        <color theme="8"/>
      </bottom>
      <diagonal/>
    </border>
    <border>
      <left style="hair">
        <color theme="8"/>
      </left>
      <right style="hair">
        <color theme="8"/>
      </right>
      <top style="hair">
        <color theme="8"/>
      </top>
      <bottom style="medium">
        <color auto="1"/>
      </bottom>
      <diagonal/>
    </border>
    <border>
      <left style="medium">
        <color auto="1"/>
      </left>
      <right/>
      <top style="hair">
        <color theme="8"/>
      </top>
      <bottom style="hair">
        <color theme="8"/>
      </bottom>
      <diagonal/>
    </border>
    <border>
      <left style="medium">
        <color auto="1"/>
      </left>
      <right/>
      <top style="hair">
        <color theme="8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theme="1"/>
      </left>
      <right style="hair">
        <color theme="8"/>
      </right>
      <top style="thin">
        <color theme="1"/>
      </top>
      <bottom style="hair">
        <color theme="8"/>
      </bottom>
      <diagonal/>
    </border>
    <border>
      <left style="hair">
        <color theme="8"/>
      </left>
      <right style="hair">
        <color theme="8"/>
      </right>
      <top style="thin">
        <color theme="1"/>
      </top>
      <bottom style="hair">
        <color theme="8"/>
      </bottom>
      <diagonal/>
    </border>
    <border>
      <left style="hair">
        <color theme="8"/>
      </left>
      <right style="thin">
        <color theme="1"/>
      </right>
      <top style="thin">
        <color theme="1"/>
      </top>
      <bottom style="hair">
        <color theme="8"/>
      </bottom>
      <diagonal/>
    </border>
    <border>
      <left style="thin">
        <color theme="1"/>
      </left>
      <right style="hair">
        <color theme="8"/>
      </right>
      <top style="hair">
        <color theme="8"/>
      </top>
      <bottom style="hair">
        <color theme="8"/>
      </bottom>
      <diagonal/>
    </border>
    <border>
      <left style="hair">
        <color theme="8"/>
      </left>
      <right style="thin">
        <color theme="1"/>
      </right>
      <top style="hair">
        <color theme="8"/>
      </top>
      <bottom style="hair">
        <color theme="8"/>
      </bottom>
      <diagonal/>
    </border>
    <border>
      <left/>
      <right/>
      <top style="hair">
        <color theme="8"/>
      </top>
      <bottom style="hair">
        <color theme="8"/>
      </bottom>
      <diagonal/>
    </border>
    <border>
      <left style="hair">
        <color theme="8"/>
      </left>
      <right style="medium">
        <color auto="1"/>
      </right>
      <top style="hair">
        <color theme="8"/>
      </top>
      <bottom/>
      <diagonal/>
    </border>
    <border>
      <left style="hair">
        <color theme="8"/>
      </left>
      <right style="medium">
        <color auto="1"/>
      </right>
      <top style="thin">
        <color theme="1"/>
      </top>
      <bottom style="hair">
        <color theme="8"/>
      </bottom>
      <diagonal/>
    </border>
    <border>
      <left style="thin">
        <color theme="1"/>
      </left>
      <right style="hair">
        <color theme="8"/>
      </right>
      <top style="hair">
        <color theme="8"/>
      </top>
      <bottom style="medium">
        <color auto="1"/>
      </bottom>
      <diagonal/>
    </border>
    <border>
      <left style="hair">
        <color theme="8"/>
      </left>
      <right style="thin">
        <color theme="1"/>
      </right>
      <top style="hair">
        <color theme="8"/>
      </top>
      <bottom style="medium">
        <color auto="1"/>
      </bottom>
      <diagonal/>
    </border>
    <border>
      <left/>
      <right/>
      <top style="hair">
        <color theme="8"/>
      </top>
      <bottom style="medium">
        <color auto="1"/>
      </bottom>
      <diagonal/>
    </border>
    <border>
      <left style="hair">
        <color theme="8"/>
      </left>
      <right style="medium">
        <color auto="1"/>
      </right>
      <top style="hair">
        <color theme="8"/>
      </top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theme="8"/>
      </left>
      <right/>
      <top style="medium">
        <color indexed="64"/>
      </top>
      <bottom style="hair">
        <color theme="8"/>
      </bottom>
      <diagonal/>
    </border>
    <border>
      <left/>
      <right/>
      <top style="medium">
        <color indexed="64"/>
      </top>
      <bottom style="hair">
        <color theme="8"/>
      </bottom>
      <diagonal/>
    </border>
    <border>
      <left/>
      <right style="hair">
        <color theme="8"/>
      </right>
      <top style="medium">
        <color indexed="64"/>
      </top>
      <bottom style="hair">
        <color theme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/>
    </xf>
    <xf numFmtId="166" fontId="3" fillId="2" borderId="14" xfId="1" applyNumberFormat="1" applyFont="1" applyFill="1" applyBorder="1" applyAlignment="1">
      <alignment horizontal="center"/>
    </xf>
    <xf numFmtId="10" fontId="3" fillId="2" borderId="14" xfId="1" applyNumberFormat="1" applyFont="1" applyFill="1" applyBorder="1" applyAlignment="1">
      <alignment horizontal="center"/>
    </xf>
    <xf numFmtId="10" fontId="3" fillId="2" borderId="15" xfId="1" applyNumberFormat="1" applyFont="1" applyFill="1" applyBorder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0" fontId="3" fillId="2" borderId="3" xfId="1" applyNumberFormat="1" applyFont="1" applyFill="1" applyBorder="1" applyAlignment="1">
      <alignment horizontal="center"/>
    </xf>
    <xf numFmtId="10" fontId="3" fillId="2" borderId="6" xfId="1" applyNumberFormat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/>
    <xf numFmtId="10" fontId="0" fillId="2" borderId="3" xfId="0" applyNumberForma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8" xfId="0" applyFill="1" applyBorder="1" applyAlignment="1">
      <alignment horizontal="right"/>
    </xf>
    <xf numFmtId="10" fontId="0" fillId="2" borderId="8" xfId="0" applyNumberFormat="1" applyFill="1" applyBorder="1" applyAlignment="1">
      <alignment horizontal="center"/>
    </xf>
    <xf numFmtId="10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1" xfId="0" applyFont="1" applyFill="1" applyBorder="1"/>
    <xf numFmtId="0" fontId="2" fillId="2" borderId="0" xfId="0" applyFont="1" applyFill="1"/>
    <xf numFmtId="0" fontId="8" fillId="2" borderId="0" xfId="0" applyFont="1" applyFill="1"/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9" fillId="2" borderId="0" xfId="0" applyFont="1" applyFill="1" applyProtection="1"/>
    <xf numFmtId="0" fontId="11" fillId="2" borderId="0" xfId="0" quotePrefix="1" applyFont="1" applyFill="1" applyProtection="1"/>
    <xf numFmtId="0" fontId="10" fillId="2" borderId="0" xfId="0" applyFont="1" applyFill="1" applyBorder="1" applyProtection="1"/>
    <xf numFmtId="0" fontId="10" fillId="2" borderId="0" xfId="0" applyFont="1" applyFill="1" applyProtection="1"/>
    <xf numFmtId="0" fontId="16" fillId="3" borderId="3" xfId="0" applyFont="1" applyFill="1" applyBorder="1"/>
    <xf numFmtId="0" fontId="16" fillId="3" borderId="3" xfId="0" applyFont="1" applyFill="1" applyBorder="1" applyAlignment="1">
      <alignment horizontal="center"/>
    </xf>
    <xf numFmtId="166" fontId="16" fillId="3" borderId="3" xfId="1" applyNumberFormat="1" applyFont="1" applyFill="1" applyBorder="1" applyAlignment="1">
      <alignment horizontal="center"/>
    </xf>
    <xf numFmtId="10" fontId="16" fillId="3" borderId="3" xfId="1" applyNumberFormat="1" applyFont="1" applyFill="1" applyBorder="1" applyAlignment="1">
      <alignment horizontal="center"/>
    </xf>
    <xf numFmtId="10" fontId="16" fillId="3" borderId="6" xfId="1" applyNumberFormat="1" applyFont="1" applyFill="1" applyBorder="1" applyAlignment="1">
      <alignment horizontal="center"/>
    </xf>
    <xf numFmtId="0" fontId="12" fillId="2" borderId="0" xfId="0" applyFont="1" applyFill="1" applyBorder="1" applyProtection="1"/>
    <xf numFmtId="0" fontId="14" fillId="2" borderId="0" xfId="0" applyFont="1" applyFill="1" applyBorder="1" applyAlignment="1" applyProtection="1">
      <alignment horizontal="left" vertical="center"/>
    </xf>
    <xf numFmtId="164" fontId="18" fillId="2" borderId="2" xfId="0" applyNumberFormat="1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 applyProtection="1">
      <alignment horizontal="left" vertical="center"/>
    </xf>
    <xf numFmtId="0" fontId="21" fillId="2" borderId="0" xfId="0" applyFont="1" applyFill="1" applyBorder="1" applyProtection="1"/>
    <xf numFmtId="0" fontId="19" fillId="2" borderId="0" xfId="0" applyFont="1" applyFill="1" applyBorder="1" applyAlignment="1" applyProtection="1">
      <alignment horizontal="center"/>
    </xf>
    <xf numFmtId="0" fontId="22" fillId="2" borderId="0" xfId="0" applyFont="1" applyFill="1" applyBorder="1" applyAlignment="1" applyProtection="1"/>
    <xf numFmtId="0" fontId="19" fillId="2" borderId="0" xfId="0" applyFont="1" applyFill="1" applyBorder="1" applyAlignment="1" applyProtection="1">
      <alignment horizontal="left" vertical="center"/>
    </xf>
    <xf numFmtId="167" fontId="19" fillId="2" borderId="0" xfId="0" applyNumberFormat="1" applyFont="1" applyFill="1" applyBorder="1" applyAlignment="1" applyProtection="1">
      <alignment horizontal="left" vertical="center"/>
    </xf>
    <xf numFmtId="164" fontId="19" fillId="2" borderId="0" xfId="0" applyNumberFormat="1" applyFont="1" applyFill="1" applyBorder="1" applyAlignment="1" applyProtection="1">
      <alignment horizontal="left" vertical="center"/>
    </xf>
    <xf numFmtId="164" fontId="19" fillId="2" borderId="2" xfId="0" applyNumberFormat="1" applyFont="1" applyFill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0" applyFont="1" applyFill="1" applyBorder="1" applyAlignment="1" applyProtection="1">
      <alignment horizontal="center" vertical="center"/>
    </xf>
    <xf numFmtId="2" fontId="19" fillId="2" borderId="0" xfId="0" applyNumberFormat="1" applyFont="1" applyFill="1" applyBorder="1" applyAlignment="1" applyProtection="1">
      <alignment horizontal="center"/>
    </xf>
    <xf numFmtId="0" fontId="19" fillId="2" borderId="0" xfId="0" applyFont="1" applyFill="1" applyBorder="1" applyProtection="1"/>
    <xf numFmtId="0" fontId="19" fillId="2" borderId="0" xfId="0" applyFont="1" applyFill="1" applyBorder="1" applyAlignment="1" applyProtection="1">
      <alignment vertical="center"/>
    </xf>
    <xf numFmtId="0" fontId="19" fillId="2" borderId="1" xfId="0" applyFont="1" applyFill="1" applyBorder="1" applyAlignment="1" applyProtection="1">
      <alignment horizontal="center" vertical="center"/>
    </xf>
    <xf numFmtId="10" fontId="19" fillId="2" borderId="2" xfId="0" applyNumberFormat="1" applyFont="1" applyFill="1" applyBorder="1" applyAlignment="1" applyProtection="1">
      <alignment horizontal="center"/>
    </xf>
    <xf numFmtId="0" fontId="25" fillId="2" borderId="0" xfId="0" applyFont="1" applyFill="1" applyBorder="1" applyProtection="1"/>
    <xf numFmtId="0" fontId="18" fillId="2" borderId="0" xfId="0" applyFont="1" applyFill="1" applyBorder="1" applyAlignment="1" applyProtection="1">
      <alignment horizontal="center" vertical="center"/>
    </xf>
    <xf numFmtId="0" fontId="26" fillId="3" borderId="14" xfId="0" applyFont="1" applyFill="1" applyBorder="1" applyAlignment="1" applyProtection="1">
      <alignment horizontal="right" vertical="center"/>
    </xf>
    <xf numFmtId="0" fontId="19" fillId="3" borderId="16" xfId="0" applyFont="1" applyFill="1" applyBorder="1" applyAlignment="1" applyProtection="1">
      <alignment horizontal="center" vertical="center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3" xfId="0" applyFont="1" applyFill="1" applyBorder="1" applyAlignment="1" applyProtection="1">
      <alignment horizontal="center" vertical="center"/>
    </xf>
    <xf numFmtId="0" fontId="19" fillId="3" borderId="31" xfId="0" applyFont="1" applyFill="1" applyBorder="1" applyAlignment="1" applyProtection="1">
      <alignment horizontal="center" vertical="center" wrapText="1"/>
    </xf>
    <xf numFmtId="0" fontId="19" fillId="3" borderId="21" xfId="0" applyFont="1" applyFill="1" applyBorder="1" applyAlignment="1" applyProtection="1">
      <alignment horizontal="center" vertical="center"/>
    </xf>
    <xf numFmtId="164" fontId="27" fillId="2" borderId="25" xfId="0" applyNumberFormat="1" applyFont="1" applyFill="1" applyBorder="1" applyAlignment="1" applyProtection="1">
      <alignment horizontal="center" vertical="center"/>
      <protection locked="0"/>
    </xf>
    <xf numFmtId="164" fontId="27" fillId="2" borderId="26" xfId="0" applyNumberFormat="1" applyFont="1" applyFill="1" applyBorder="1" applyAlignment="1" applyProtection="1">
      <alignment horizontal="center" vertical="center"/>
      <protection locked="0"/>
    </xf>
    <xf numFmtId="1" fontId="20" fillId="2" borderId="26" xfId="0" applyNumberFormat="1" applyFont="1" applyFill="1" applyBorder="1" applyAlignment="1" applyProtection="1">
      <alignment horizontal="center" vertical="center"/>
    </xf>
    <xf numFmtId="164" fontId="20" fillId="2" borderId="27" xfId="0" applyNumberFormat="1" applyFont="1" applyFill="1" applyBorder="1" applyAlignment="1" applyProtection="1">
      <alignment horizontal="center" vertical="center"/>
    </xf>
    <xf numFmtId="0" fontId="19" fillId="3" borderId="30" xfId="0" applyFont="1" applyFill="1" applyBorder="1" applyAlignment="1" applyProtection="1">
      <alignment horizontal="center" vertical="center"/>
    </xf>
    <xf numFmtId="164" fontId="20" fillId="2" borderId="32" xfId="0" applyNumberFormat="1" applyFont="1" applyFill="1" applyBorder="1" applyAlignment="1" applyProtection="1">
      <alignment horizontal="center" vertical="center"/>
    </xf>
    <xf numFmtId="164" fontId="27" fillId="2" borderId="28" xfId="0" applyNumberFormat="1" applyFont="1" applyFill="1" applyBorder="1" applyAlignment="1" applyProtection="1">
      <alignment horizontal="center" vertical="center"/>
      <protection locked="0"/>
    </xf>
    <xf numFmtId="164" fontId="27" fillId="2" borderId="3" xfId="0" applyNumberFormat="1" applyFont="1" applyFill="1" applyBorder="1" applyAlignment="1" applyProtection="1">
      <alignment horizontal="center" vertical="center"/>
      <protection locked="0"/>
    </xf>
    <xf numFmtId="1" fontId="20" fillId="2" borderId="3" xfId="0" applyNumberFormat="1" applyFont="1" applyFill="1" applyBorder="1" applyAlignment="1" applyProtection="1">
      <alignment horizontal="center" vertical="center"/>
    </xf>
    <xf numFmtId="164" fontId="20" fillId="2" borderId="29" xfId="0" applyNumberFormat="1" applyFont="1" applyFill="1" applyBorder="1" applyAlignment="1" applyProtection="1">
      <alignment horizontal="center" vertical="center"/>
    </xf>
    <xf numFmtId="164" fontId="20" fillId="2" borderId="17" xfId="0" applyNumberFormat="1" applyFont="1" applyFill="1" applyBorder="1" applyAlignment="1" applyProtection="1">
      <alignment horizontal="center" vertical="center"/>
    </xf>
    <xf numFmtId="0" fontId="19" fillId="3" borderId="22" xfId="0" applyFont="1" applyFill="1" applyBorder="1" applyAlignment="1" applyProtection="1">
      <alignment horizontal="center" vertical="center"/>
    </xf>
    <xf numFmtId="164" fontId="27" fillId="2" borderId="33" xfId="0" applyNumberFormat="1" applyFont="1" applyFill="1" applyBorder="1" applyAlignment="1" applyProtection="1">
      <alignment horizontal="center" vertical="center"/>
      <protection locked="0"/>
    </xf>
    <xf numFmtId="164" fontId="27" fillId="2" borderId="20" xfId="0" applyNumberFormat="1" applyFont="1" applyFill="1" applyBorder="1" applyAlignment="1" applyProtection="1">
      <alignment horizontal="center" vertical="center"/>
      <protection locked="0"/>
    </xf>
    <xf numFmtId="1" fontId="20" fillId="2" borderId="20" xfId="0" applyNumberFormat="1" applyFont="1" applyFill="1" applyBorder="1" applyAlignment="1" applyProtection="1">
      <alignment horizontal="center" vertical="center"/>
    </xf>
    <xf numFmtId="164" fontId="20" fillId="2" borderId="34" xfId="0" applyNumberFormat="1" applyFont="1" applyFill="1" applyBorder="1" applyAlignment="1" applyProtection="1">
      <alignment horizontal="center" vertical="center"/>
    </xf>
    <xf numFmtId="0" fontId="19" fillId="3" borderId="35" xfId="0" applyFont="1" applyFill="1" applyBorder="1" applyAlignment="1" applyProtection="1">
      <alignment horizontal="center" vertical="center"/>
    </xf>
    <xf numFmtId="164" fontId="20" fillId="2" borderId="36" xfId="0" applyNumberFormat="1" applyFont="1" applyFill="1" applyBorder="1" applyAlignment="1" applyProtection="1">
      <alignment horizontal="center" vertical="center"/>
    </xf>
    <xf numFmtId="164" fontId="28" fillId="2" borderId="24" xfId="0" applyNumberFormat="1" applyFont="1" applyFill="1" applyBorder="1" applyAlignment="1" applyProtection="1">
      <alignment horizontal="center"/>
    </xf>
    <xf numFmtId="0" fontId="20" fillId="2" borderId="24" xfId="0" applyFont="1" applyFill="1" applyBorder="1" applyAlignment="1" applyProtection="1">
      <alignment horizontal="left"/>
    </xf>
    <xf numFmtId="2" fontId="20" fillId="2" borderId="23" xfId="0" applyNumberFormat="1" applyFont="1" applyFill="1" applyBorder="1" applyAlignment="1" applyProtection="1">
      <alignment horizontal="center"/>
    </xf>
    <xf numFmtId="0" fontId="20" fillId="2" borderId="23" xfId="0" applyFont="1" applyFill="1" applyBorder="1" applyAlignment="1" applyProtection="1">
      <alignment horizontal="left"/>
    </xf>
    <xf numFmtId="164" fontId="20" fillId="2" borderId="23" xfId="0" applyNumberFormat="1" applyFont="1" applyFill="1" applyBorder="1" applyAlignment="1" applyProtection="1">
      <alignment horizontal="center"/>
    </xf>
    <xf numFmtId="1" fontId="20" fillId="2" borderId="23" xfId="0" applyNumberFormat="1" applyFont="1" applyFill="1" applyBorder="1" applyAlignment="1" applyProtection="1">
      <alignment horizontal="center"/>
    </xf>
    <xf numFmtId="0" fontId="28" fillId="2" borderId="0" xfId="0" applyFont="1" applyFill="1" applyBorder="1" applyProtection="1"/>
    <xf numFmtId="0" fontId="30" fillId="2" borderId="0" xfId="0" applyFont="1" applyFill="1" applyBorder="1" applyProtection="1"/>
    <xf numFmtId="0" fontId="25" fillId="2" borderId="0" xfId="0" quotePrefix="1" applyFont="1" applyFill="1" applyBorder="1" applyProtection="1"/>
    <xf numFmtId="165" fontId="19" fillId="2" borderId="1" xfId="0" applyNumberFormat="1" applyFont="1" applyFill="1" applyBorder="1" applyAlignment="1" applyProtection="1">
      <alignment horizontal="left" vertical="center"/>
    </xf>
    <xf numFmtId="2" fontId="19" fillId="2" borderId="2" xfId="0" applyNumberFormat="1" applyFont="1" applyFill="1" applyBorder="1" applyAlignment="1" applyProtection="1">
      <alignment horizontal="left" vertical="center"/>
    </xf>
    <xf numFmtId="164" fontId="23" fillId="5" borderId="2" xfId="0" applyNumberFormat="1" applyFont="1" applyFill="1" applyBorder="1" applyAlignment="1" applyProtection="1">
      <alignment horizontal="left" vertical="center"/>
    </xf>
    <xf numFmtId="0" fontId="19" fillId="2" borderId="0" xfId="0" applyFont="1" applyFill="1" applyBorder="1" applyAlignment="1" applyProtection="1">
      <alignment horizontal="left"/>
    </xf>
    <xf numFmtId="0" fontId="2" fillId="2" borderId="1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9" fillId="2" borderId="0" xfId="0" applyFont="1" applyFill="1" applyBorder="1" applyAlignment="1" applyProtection="1"/>
    <xf numFmtId="0" fontId="19" fillId="2" borderId="37" xfId="0" applyFont="1" applyFill="1" applyBorder="1" applyAlignment="1" applyProtection="1">
      <alignment horizontal="left"/>
    </xf>
    <xf numFmtId="0" fontId="19" fillId="2" borderId="37" xfId="0" applyFont="1" applyFill="1" applyBorder="1" applyAlignment="1" applyProtection="1">
      <alignment horizontal="left" vertical="center"/>
    </xf>
    <xf numFmtId="164" fontId="24" fillId="4" borderId="2" xfId="0" applyNumberFormat="1" applyFont="1" applyFill="1" applyBorder="1" applyAlignment="1" applyProtection="1">
      <alignment horizontal="left" vertical="center"/>
    </xf>
    <xf numFmtId="0" fontId="19" fillId="2" borderId="23" xfId="0" applyFont="1" applyFill="1" applyBorder="1" applyAlignment="1" applyProtection="1">
      <alignment horizontal="left"/>
    </xf>
    <xf numFmtId="20" fontId="26" fillId="3" borderId="14" xfId="0" applyNumberFormat="1" applyFont="1" applyFill="1" applyBorder="1" applyAlignment="1" applyProtection="1">
      <alignment horizontal="center" vertical="center"/>
    </xf>
    <xf numFmtId="20" fontId="26" fillId="3" borderId="19" xfId="0" applyNumberFormat="1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 applyProtection="1">
      <alignment horizontal="center"/>
      <protection locked="0"/>
    </xf>
    <xf numFmtId="0" fontId="35" fillId="2" borderId="42" xfId="0" applyFont="1" applyFill="1" applyBorder="1" applyProtection="1"/>
    <xf numFmtId="0" fontId="12" fillId="2" borderId="38" xfId="0" applyFont="1" applyFill="1" applyBorder="1" applyProtection="1"/>
    <xf numFmtId="0" fontId="10" fillId="2" borderId="38" xfId="0" applyFont="1" applyFill="1" applyBorder="1" applyProtection="1"/>
    <xf numFmtId="0" fontId="21" fillId="2" borderId="38" xfId="0" applyFont="1" applyFill="1" applyBorder="1" applyProtection="1"/>
    <xf numFmtId="0" fontId="12" fillId="2" borderId="43" xfId="0" applyFont="1" applyFill="1" applyBorder="1" applyProtection="1"/>
    <xf numFmtId="0" fontId="12" fillId="2" borderId="45" xfId="0" applyFont="1" applyFill="1" applyBorder="1" applyProtection="1"/>
    <xf numFmtId="0" fontId="12" fillId="2" borderId="44" xfId="0" applyFont="1" applyFill="1" applyBorder="1" applyProtection="1"/>
    <xf numFmtId="0" fontId="20" fillId="2" borderId="44" xfId="0" applyFont="1" applyFill="1" applyBorder="1" applyProtection="1"/>
    <xf numFmtId="0" fontId="20" fillId="2" borderId="45" xfId="0" applyFont="1" applyFill="1" applyBorder="1" applyProtection="1"/>
    <xf numFmtId="0" fontId="19" fillId="2" borderId="44" xfId="0" applyFont="1" applyFill="1" applyBorder="1" applyProtection="1"/>
    <xf numFmtId="0" fontId="19" fillId="2" borderId="45" xfId="0" applyFont="1" applyFill="1" applyBorder="1" applyProtection="1"/>
    <xf numFmtId="0" fontId="29" fillId="2" borderId="0" xfId="0" applyFont="1" applyFill="1" applyBorder="1" applyProtection="1"/>
    <xf numFmtId="0" fontId="29" fillId="2" borderId="0" xfId="0" quotePrefix="1" applyFont="1" applyFill="1" applyBorder="1" applyProtection="1"/>
    <xf numFmtId="0" fontId="31" fillId="2" borderId="0" xfId="0" applyFont="1" applyFill="1" applyBorder="1" applyProtection="1"/>
    <xf numFmtId="49" fontId="29" fillId="2" borderId="0" xfId="0" applyNumberFormat="1" applyFont="1" applyFill="1" applyBorder="1" applyProtection="1"/>
    <xf numFmtId="0" fontId="20" fillId="2" borderId="46" xfId="0" applyFont="1" applyFill="1" applyBorder="1" applyProtection="1"/>
    <xf numFmtId="0" fontId="31" fillId="2" borderId="47" xfId="0" quotePrefix="1" applyFont="1" applyFill="1" applyBorder="1" applyProtection="1"/>
    <xf numFmtId="0" fontId="25" fillId="2" borderId="47" xfId="0" applyFont="1" applyFill="1" applyBorder="1" applyProtection="1"/>
    <xf numFmtId="0" fontId="29" fillId="2" borderId="47" xfId="0" applyFont="1" applyFill="1" applyBorder="1" applyProtection="1"/>
    <xf numFmtId="0" fontId="20" fillId="2" borderId="47" xfId="0" applyFont="1" applyFill="1" applyBorder="1" applyProtection="1"/>
    <xf numFmtId="0" fontId="28" fillId="2" borderId="47" xfId="0" applyFont="1" applyFill="1" applyBorder="1" applyProtection="1"/>
    <xf numFmtId="0" fontId="20" fillId="2" borderId="48" xfId="0" applyFont="1" applyFill="1" applyBorder="1" applyProtection="1"/>
    <xf numFmtId="0" fontId="39" fillId="2" borderId="0" xfId="0" applyFont="1" applyFill="1" applyBorder="1" applyAlignment="1" applyProtection="1">
      <alignment horizontal="center" vertical="center"/>
    </xf>
    <xf numFmtId="164" fontId="19" fillId="2" borderId="23" xfId="0" applyNumberFormat="1" applyFont="1" applyFill="1" applyBorder="1" applyAlignment="1" applyProtection="1">
      <alignment horizontal="center"/>
    </xf>
    <xf numFmtId="166" fontId="19" fillId="2" borderId="49" xfId="0" applyNumberFormat="1" applyFont="1" applyFill="1" applyBorder="1" applyAlignment="1" applyProtection="1">
      <alignment horizontal="center" vertical="center"/>
    </xf>
    <xf numFmtId="164" fontId="19" fillId="2" borderId="49" xfId="0" applyNumberFormat="1" applyFont="1" applyFill="1" applyBorder="1" applyAlignment="1" applyProtection="1">
      <alignment horizontal="left" vertical="center"/>
    </xf>
    <xf numFmtId="0" fontId="15" fillId="2" borderId="47" xfId="0" applyFont="1" applyFill="1" applyBorder="1" applyAlignment="1" applyProtection="1">
      <alignment horizontal="center" vertical="center"/>
    </xf>
    <xf numFmtId="0" fontId="38" fillId="2" borderId="47" xfId="0" applyFont="1" applyFill="1" applyBorder="1" applyAlignment="1" applyProtection="1">
      <alignment horizontal="center" vertical="center"/>
    </xf>
    <xf numFmtId="0" fontId="14" fillId="2" borderId="47" xfId="0" applyFont="1" applyFill="1" applyBorder="1" applyAlignment="1" applyProtection="1">
      <alignment horizontal="center" vertical="center"/>
    </xf>
    <xf numFmtId="0" fontId="14" fillId="2" borderId="47" xfId="0" applyFont="1" applyFill="1" applyBorder="1" applyAlignment="1" applyProtection="1">
      <alignment horizontal="left" vertical="center"/>
    </xf>
    <xf numFmtId="0" fontId="17" fillId="2" borderId="47" xfId="0" applyFont="1" applyFill="1" applyBorder="1" applyAlignment="1" applyProtection="1">
      <alignment horizontal="center" vertical="center"/>
    </xf>
    <xf numFmtId="0" fontId="14" fillId="2" borderId="47" xfId="0" applyFont="1" applyFill="1" applyBorder="1" applyProtection="1"/>
    <xf numFmtId="0" fontId="17" fillId="2" borderId="47" xfId="0" applyFont="1" applyFill="1" applyBorder="1" applyAlignment="1" applyProtection="1">
      <alignment horizontal="left" vertical="center"/>
    </xf>
    <xf numFmtId="0" fontId="14" fillId="2" borderId="47" xfId="0" applyFont="1" applyFill="1" applyBorder="1" applyAlignment="1" applyProtection="1">
      <alignment vertical="center"/>
    </xf>
    <xf numFmtId="0" fontId="20" fillId="2" borderId="44" xfId="0" applyFont="1" applyFill="1" applyBorder="1" applyAlignment="1" applyProtection="1">
      <alignment horizontal="center"/>
    </xf>
    <xf numFmtId="0" fontId="41" fillId="2" borderId="44" xfId="0" applyFont="1" applyFill="1" applyBorder="1" applyProtection="1"/>
    <xf numFmtId="0" fontId="33" fillId="2" borderId="0" xfId="0" applyFont="1" applyFill="1" applyBorder="1" applyAlignment="1" applyProtection="1">
      <alignment horizontal="left"/>
    </xf>
    <xf numFmtId="1" fontId="34" fillId="2" borderId="37" xfId="0" applyNumberFormat="1" applyFont="1" applyFill="1" applyBorder="1" applyAlignment="1" applyProtection="1">
      <alignment horizontal="left"/>
      <protection locked="0"/>
    </xf>
    <xf numFmtId="0" fontId="19" fillId="2" borderId="37" xfId="0" applyFont="1" applyFill="1" applyBorder="1" applyAlignment="1" applyProtection="1">
      <alignment horizontal="left"/>
    </xf>
    <xf numFmtId="0" fontId="19" fillId="2" borderId="0" xfId="0" applyFont="1" applyFill="1" applyBorder="1" applyAlignment="1" applyProtection="1">
      <alignment horizontal="left"/>
    </xf>
    <xf numFmtId="0" fontId="32" fillId="2" borderId="0" xfId="0" applyFont="1" applyFill="1" applyBorder="1" applyAlignment="1" applyProtection="1">
      <alignment horizontal="left"/>
      <protection locked="0"/>
    </xf>
    <xf numFmtId="0" fontId="33" fillId="2" borderId="0" xfId="0" applyFont="1" applyFill="1" applyBorder="1" applyAlignment="1" applyProtection="1">
      <alignment horizontal="left"/>
      <protection locked="0"/>
    </xf>
    <xf numFmtId="165" fontId="34" fillId="2" borderId="0" xfId="0" applyNumberFormat="1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center" vertical="center"/>
    </xf>
    <xf numFmtId="0" fontId="36" fillId="3" borderId="39" xfId="0" applyFont="1" applyFill="1" applyBorder="1" applyAlignment="1" applyProtection="1">
      <alignment horizontal="center" vertical="center"/>
    </xf>
    <xf numFmtId="0" fontId="36" fillId="3" borderId="40" xfId="0" applyFont="1" applyFill="1" applyBorder="1" applyAlignment="1" applyProtection="1">
      <alignment horizontal="center" vertical="center"/>
    </xf>
    <xf numFmtId="0" fontId="36" fillId="3" borderId="41" xfId="0" applyFont="1" applyFill="1" applyBorder="1" applyAlignment="1" applyProtection="1">
      <alignment horizontal="center" vertical="center"/>
    </xf>
    <xf numFmtId="1" fontId="40" fillId="2" borderId="0" xfId="0" applyNumberFormat="1" applyFont="1" applyFill="1" applyBorder="1" applyAlignment="1" applyProtection="1">
      <alignment horizontal="center" vertical="center" wrapText="1"/>
    </xf>
    <xf numFmtId="1" fontId="40" fillId="2" borderId="0" xfId="0" applyNumberFormat="1" applyFont="1" applyFill="1" applyBorder="1" applyAlignment="1" applyProtection="1">
      <alignment horizontal="center" vertical="center"/>
    </xf>
    <xf numFmtId="1" fontId="40" fillId="2" borderId="50" xfId="0" applyNumberFormat="1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horizontal="left"/>
    </xf>
    <xf numFmtId="0" fontId="20" fillId="2" borderId="38" xfId="0" applyFont="1" applyFill="1" applyBorder="1" applyAlignment="1" applyProtection="1">
      <alignment horizontal="left"/>
    </xf>
  </cellXfs>
  <cellStyles count="2">
    <cellStyle name="Normal" xfId="0" builtinId="0"/>
    <cellStyle name="Percent" xfId="1" builtinId="5"/>
  </cellStyles>
  <dxfs count="45">
    <dxf>
      <font>
        <b val="0"/>
        <i val="0"/>
        <color theme="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CCFFFF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CCFFFF"/>
      <color rgb="FF0000FF"/>
      <color rgb="FF0066FF"/>
      <color rgb="FFFFFFCC"/>
      <color rgb="FF0099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CP%20Extrafill%20T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put &amp; Output"/>
      <sheetName val="CalcSheet"/>
      <sheetName val="Tables"/>
    </sheetNames>
    <sheetDataSet>
      <sheetData sheetId="0"/>
      <sheetData sheetId="1"/>
      <sheetData sheetId="2">
        <row r="12">
          <cell r="C12">
            <v>56.9</v>
          </cell>
        </row>
        <row r="14">
          <cell r="L14">
            <v>0.99</v>
          </cell>
        </row>
        <row r="21">
          <cell r="F21">
            <v>832.19620000000009</v>
          </cell>
        </row>
        <row r="26">
          <cell r="C26">
            <v>889.09620000000007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24"/>
  <sheetViews>
    <sheetView zoomScale="80" workbookViewId="0">
      <selection activeCell="D21" sqref="D21"/>
    </sheetView>
  </sheetViews>
  <sheetFormatPr defaultRowHeight="13.2" x14ac:dyDescent="0.25"/>
  <cols>
    <col min="1" max="1" width="8.88671875" style="1"/>
    <col min="2" max="2" width="11.5546875" style="1" customWidth="1"/>
    <col min="3" max="3" width="40.44140625" style="1" bestFit="1" customWidth="1"/>
    <col min="4" max="4" width="14" style="1" customWidth="1"/>
    <col min="5" max="5" width="15.44140625" style="1" customWidth="1"/>
    <col min="6" max="6" width="17.21875" style="1" customWidth="1"/>
    <col min="7" max="7" width="13.88671875" style="1" customWidth="1"/>
    <col min="8" max="8" width="17.5546875" style="1" customWidth="1"/>
    <col min="9" max="9" width="19.6640625" style="1" customWidth="1"/>
    <col min="10" max="10" width="18.6640625" style="1" customWidth="1"/>
    <col min="11" max="16384" width="8.88671875" style="1"/>
  </cols>
  <sheetData>
    <row r="1" spans="1:16" ht="13.8" thickBot="1" x14ac:dyDescent="0.3"/>
    <row r="2" spans="1:16" ht="96.75" customHeight="1" thickTop="1" thickBot="1" x14ac:dyDescent="0.3">
      <c r="A2" s="2"/>
      <c r="B2" s="27"/>
      <c r="C2" s="28"/>
      <c r="D2" s="28"/>
      <c r="E2" s="28"/>
      <c r="F2" s="28"/>
      <c r="G2" s="28"/>
      <c r="H2" s="28"/>
      <c r="I2" s="28"/>
      <c r="J2" s="29"/>
      <c r="K2" s="2"/>
      <c r="L2" s="2"/>
      <c r="M2" s="2"/>
      <c r="N2" s="2"/>
      <c r="O2" s="2"/>
      <c r="P2" s="2"/>
    </row>
    <row r="3" spans="1:16" ht="21" customHeight="1" x14ac:dyDescent="0.25">
      <c r="B3" s="96">
        <v>20</v>
      </c>
      <c r="C3" s="3" t="s">
        <v>25</v>
      </c>
      <c r="D3" s="4"/>
      <c r="E3" s="4">
        <v>30</v>
      </c>
      <c r="F3" s="5">
        <v>1E-3</v>
      </c>
      <c r="G3" s="4">
        <v>20</v>
      </c>
      <c r="H3" s="4">
        <v>0.37</v>
      </c>
      <c r="I3" s="6">
        <v>2.5000000000000001E-3</v>
      </c>
      <c r="J3" s="7">
        <v>5.0000000000000001E-3</v>
      </c>
    </row>
    <row r="4" spans="1:16" ht="21" customHeight="1" x14ac:dyDescent="0.25">
      <c r="B4" s="97">
        <v>4</v>
      </c>
      <c r="C4" s="8" t="s">
        <v>26</v>
      </c>
      <c r="D4" s="9"/>
      <c r="E4" s="9" t="s">
        <v>5</v>
      </c>
      <c r="F4" s="10">
        <v>1E-3</v>
      </c>
      <c r="G4" s="9">
        <v>4</v>
      </c>
      <c r="H4" s="9">
        <v>0.28000000000000003</v>
      </c>
      <c r="I4" s="11">
        <v>5.0000000000000001E-3</v>
      </c>
      <c r="J4" s="12">
        <v>0.01</v>
      </c>
    </row>
    <row r="5" spans="1:16" ht="21" customHeight="1" x14ac:dyDescent="0.25">
      <c r="B5" s="97">
        <v>5</v>
      </c>
      <c r="C5" s="8" t="s">
        <v>27</v>
      </c>
      <c r="D5" s="9"/>
      <c r="E5" s="9" t="s">
        <v>5</v>
      </c>
      <c r="F5" s="10">
        <v>1E-3</v>
      </c>
      <c r="G5" s="9">
        <v>5</v>
      </c>
      <c r="H5" s="9">
        <v>0.28000000000000003</v>
      </c>
      <c r="I5" s="11">
        <v>5.0000000000000001E-3</v>
      </c>
      <c r="J5" s="12">
        <v>0.01</v>
      </c>
    </row>
    <row r="6" spans="1:16" ht="21" customHeight="1" x14ac:dyDescent="0.25">
      <c r="B6" s="97">
        <v>1</v>
      </c>
      <c r="C6" s="8" t="s">
        <v>28</v>
      </c>
      <c r="D6" s="9"/>
      <c r="E6" s="9" t="s">
        <v>5</v>
      </c>
      <c r="F6" s="10">
        <v>1E-3</v>
      </c>
      <c r="G6" s="9">
        <v>1</v>
      </c>
      <c r="H6" s="9">
        <v>0.42</v>
      </c>
      <c r="I6" s="11">
        <v>5.0000000000000001E-3</v>
      </c>
      <c r="J6" s="12">
        <v>0.01</v>
      </c>
    </row>
    <row r="7" spans="1:16" ht="21" customHeight="1" x14ac:dyDescent="0.25">
      <c r="B7" s="97">
        <v>180</v>
      </c>
      <c r="C7" s="34" t="s">
        <v>23</v>
      </c>
      <c r="D7" s="35"/>
      <c r="E7" s="35">
        <v>250</v>
      </c>
      <c r="F7" s="36">
        <v>1E-3</v>
      </c>
      <c r="G7" s="35">
        <v>0</v>
      </c>
      <c r="H7" s="35">
        <v>0.19</v>
      </c>
      <c r="I7" s="37">
        <v>2.5000000000000001E-3</v>
      </c>
      <c r="J7" s="38">
        <v>5.0000000000000001E-3</v>
      </c>
    </row>
    <row r="8" spans="1:16" ht="21" customHeight="1" x14ac:dyDescent="0.25">
      <c r="B8" s="97">
        <v>180.2</v>
      </c>
      <c r="C8" s="34" t="s">
        <v>24</v>
      </c>
      <c r="D8" s="35"/>
      <c r="E8" s="35">
        <v>250</v>
      </c>
      <c r="F8" s="36">
        <v>1E-3</v>
      </c>
      <c r="G8" s="35">
        <v>0</v>
      </c>
      <c r="H8" s="35">
        <v>0.06</v>
      </c>
      <c r="I8" s="37">
        <v>2.5000000000000001E-3</v>
      </c>
      <c r="J8" s="38">
        <v>5.0000000000000001E-3</v>
      </c>
    </row>
    <row r="9" spans="1:16" ht="21" customHeight="1" x14ac:dyDescent="0.25">
      <c r="B9" s="97">
        <v>250</v>
      </c>
      <c r="C9" s="8" t="s">
        <v>29</v>
      </c>
      <c r="D9" s="9"/>
      <c r="E9" s="9" t="s">
        <v>5</v>
      </c>
      <c r="F9" s="10">
        <v>1E-3</v>
      </c>
      <c r="G9" s="9">
        <v>0.25</v>
      </c>
      <c r="H9" s="9">
        <v>1.1499999999999999</v>
      </c>
      <c r="I9" s="11">
        <v>0.01</v>
      </c>
      <c r="J9" s="12">
        <v>0.02</v>
      </c>
    </row>
    <row r="10" spans="1:16" ht="21" customHeight="1" x14ac:dyDescent="0.25">
      <c r="B10" s="13"/>
      <c r="C10" s="14"/>
      <c r="D10" s="14"/>
      <c r="E10" s="14"/>
      <c r="F10" s="14"/>
      <c r="G10" s="17"/>
      <c r="H10" s="15"/>
      <c r="I10" s="15"/>
      <c r="J10" s="16"/>
    </row>
    <row r="11" spans="1:16" ht="13.8" thickBot="1" x14ac:dyDescent="0.3">
      <c r="B11" s="18"/>
      <c r="C11" s="19"/>
      <c r="D11" s="19"/>
      <c r="E11" s="19"/>
      <c r="F11" s="19"/>
      <c r="G11" s="20"/>
      <c r="H11" s="21"/>
      <c r="I11" s="21"/>
      <c r="J11" s="22"/>
    </row>
    <row r="12" spans="1:16" ht="13.8" thickTop="1" x14ac:dyDescent="0.25">
      <c r="B12" s="23"/>
    </row>
    <row r="13" spans="1:16" x14ac:dyDescent="0.25">
      <c r="B13" s="23"/>
    </row>
    <row r="14" spans="1:16" x14ac:dyDescent="0.25">
      <c r="B14" s="24"/>
      <c r="C14" s="24"/>
      <c r="D14" s="25"/>
      <c r="E14" s="25"/>
      <c r="F14" s="25"/>
      <c r="G14" s="25"/>
      <c r="H14" s="25"/>
      <c r="I14" s="25"/>
      <c r="J14" s="25"/>
      <c r="K14" s="25"/>
    </row>
    <row r="15" spans="1:16" x14ac:dyDescent="0.25"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6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2:11" x14ac:dyDescent="0.25"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2:11" x14ac:dyDescent="0.25"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2:11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2:11" x14ac:dyDescent="0.25">
      <c r="B20" s="25"/>
      <c r="C20" s="26"/>
      <c r="D20" s="25"/>
      <c r="E20" s="25"/>
      <c r="F20" s="25"/>
      <c r="G20" s="25"/>
      <c r="H20" s="25"/>
      <c r="I20" s="25"/>
      <c r="J20" s="25"/>
      <c r="K20" s="25"/>
    </row>
    <row r="21" spans="2:11" x14ac:dyDescent="0.25"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2:11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2:11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2:11" x14ac:dyDescent="0.25">
      <c r="B24" s="25"/>
      <c r="C24" s="25"/>
      <c r="D24" s="25"/>
      <c r="E24" s="25"/>
      <c r="F24" s="25"/>
      <c r="G24" s="25"/>
      <c r="H24" s="25"/>
      <c r="I24" s="25"/>
      <c r="J24" s="25"/>
      <c r="K24" s="25"/>
    </row>
  </sheetData>
  <phoneticPr fontId="5" type="noConversion"/>
  <pageMargins left="0.75" right="0.75" top="1" bottom="1" header="0.5" footer="0.5"/>
  <pageSetup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H52"/>
  <sheetViews>
    <sheetView tabSelected="1" zoomScale="70" zoomScaleNormal="70" zoomScaleSheetLayoutView="85" workbookViewId="0">
      <selection activeCell="O15" sqref="O15"/>
    </sheetView>
  </sheetViews>
  <sheetFormatPr defaultRowHeight="13.8" x14ac:dyDescent="0.3"/>
  <cols>
    <col min="1" max="1" width="4.33203125" style="39" customWidth="1"/>
    <col min="2" max="2" width="7.21875" style="39" customWidth="1"/>
    <col min="3" max="3" width="13.44140625" style="32" customWidth="1"/>
    <col min="4" max="4" width="10.109375" style="39" bestFit="1" customWidth="1"/>
    <col min="5" max="6" width="9.77734375" style="39" customWidth="1"/>
    <col min="7" max="7" width="14.5546875" style="39" customWidth="1"/>
    <col min="8" max="8" width="12.21875" style="32" bestFit="1" customWidth="1"/>
    <col min="9" max="11" width="9.77734375" style="39" customWidth="1"/>
    <col min="12" max="12" width="58.5546875" style="39" customWidth="1"/>
    <col min="13" max="13" width="7.5546875" style="32" customWidth="1"/>
    <col min="14" max="17" width="9.77734375" style="39" customWidth="1"/>
    <col min="18" max="18" width="7.5546875" style="32" customWidth="1"/>
    <col min="19" max="22" width="9.77734375" style="39" customWidth="1"/>
    <col min="23" max="23" width="7.5546875" style="43" customWidth="1"/>
    <col min="24" max="27" width="9.77734375" style="39" customWidth="1"/>
    <col min="28" max="16384" width="8.88671875" style="39"/>
  </cols>
  <sheetData>
    <row r="1" spans="1:34" ht="14.4" thickBot="1" x14ac:dyDescent="0.35">
      <c r="A1" s="106">
        <f>F5</f>
        <v>0</v>
      </c>
      <c r="B1" s="107"/>
      <c r="C1" s="108"/>
      <c r="D1" s="107"/>
      <c r="E1" s="107"/>
      <c r="F1" s="107"/>
      <c r="G1" s="107"/>
      <c r="H1" s="108"/>
      <c r="I1" s="107"/>
      <c r="J1" s="107"/>
      <c r="K1" s="107"/>
      <c r="L1" s="107"/>
      <c r="M1" s="108"/>
      <c r="N1" s="107"/>
      <c r="O1" s="107"/>
      <c r="P1" s="107"/>
      <c r="Q1" s="107"/>
      <c r="R1" s="108"/>
      <c r="S1" s="107"/>
      <c r="T1" s="107"/>
      <c r="U1" s="107"/>
      <c r="V1" s="107"/>
      <c r="W1" s="109"/>
      <c r="X1" s="107"/>
      <c r="Y1" s="107"/>
      <c r="Z1" s="107"/>
      <c r="AA1" s="107"/>
      <c r="AB1" s="110"/>
    </row>
    <row r="2" spans="1:34" s="50" customFormat="1" ht="25.8" customHeight="1" thickTop="1" x14ac:dyDescent="0.4">
      <c r="A2" s="113"/>
      <c r="C2" s="98" t="s">
        <v>30</v>
      </c>
      <c r="D2" s="98"/>
      <c r="E2" s="99"/>
      <c r="F2" s="143"/>
      <c r="G2" s="143"/>
      <c r="H2" s="143"/>
      <c r="I2" s="100"/>
      <c r="J2" s="144"/>
      <c r="K2" s="144"/>
      <c r="L2" s="144"/>
      <c r="M2" s="52">
        <f>VLOOKUP($F$3,'Machine Code'!$B$3:$I$10,7,FALSE)</f>
        <v>0.28000000000000003</v>
      </c>
      <c r="N2" s="95" t="s">
        <v>6</v>
      </c>
      <c r="O2" s="53"/>
      <c r="P2" s="144"/>
      <c r="Q2" s="144"/>
      <c r="R2" s="144"/>
      <c r="S2" s="92">
        <f>+F6-0.006</f>
        <v>0.88229999999999997</v>
      </c>
      <c r="T2" s="46"/>
      <c r="U2" s="54"/>
      <c r="V2" s="144"/>
      <c r="W2" s="144"/>
      <c r="X2" s="144"/>
      <c r="Y2" s="45">
        <f>+Z2*S2</f>
        <v>4.4115000000000002</v>
      </c>
      <c r="Z2" s="55">
        <f>VLOOKUP($F$3,'Machine Code'!$B$3:$I$10,6,FALSE)</f>
        <v>5</v>
      </c>
      <c r="AA2" s="46"/>
      <c r="AB2" s="114"/>
    </row>
    <row r="3" spans="1:34" s="50" customFormat="1" ht="25.8" customHeight="1" x14ac:dyDescent="0.55000000000000004">
      <c r="A3" s="113"/>
      <c r="C3" s="98" t="s">
        <v>16</v>
      </c>
      <c r="D3" s="98"/>
      <c r="E3" s="95"/>
      <c r="F3" s="146">
        <v>5</v>
      </c>
      <c r="G3" s="146"/>
      <c r="H3" s="146"/>
      <c r="I3" s="46"/>
      <c r="J3" s="145"/>
      <c r="K3" s="145"/>
      <c r="L3" s="145"/>
      <c r="M3" s="56">
        <f>VLOOKUP($F$3,'Machine Code'!$B$3:$I$10,8,FALSE)</f>
        <v>5.0000000000000001E-3</v>
      </c>
      <c r="N3" s="44"/>
      <c r="O3" s="53"/>
      <c r="P3" s="145"/>
      <c r="Q3" s="145"/>
      <c r="R3" s="145"/>
      <c r="S3" s="93">
        <f>IF(M2&lt;0.6,(0.625*M2+0.01),(2.165*M2-0.92))</f>
        <v>0.18500000000000003</v>
      </c>
      <c r="T3" s="46" t="s">
        <v>6</v>
      </c>
      <c r="U3" s="54"/>
      <c r="V3" s="145"/>
      <c r="W3" s="145"/>
      <c r="X3" s="145"/>
      <c r="Y3" s="105"/>
      <c r="Z3" s="41">
        <f>Y3+Y2</f>
        <v>4.4115000000000002</v>
      </c>
      <c r="AA3" s="48"/>
      <c r="AB3" s="114"/>
    </row>
    <row r="4" spans="1:34" s="50" customFormat="1" ht="25.8" customHeight="1" x14ac:dyDescent="0.35">
      <c r="A4" s="113"/>
      <c r="C4" s="98" t="s">
        <v>17</v>
      </c>
      <c r="D4" s="98"/>
      <c r="E4" s="142"/>
      <c r="F4" s="142"/>
      <c r="G4" s="142"/>
      <c r="H4" s="142"/>
      <c r="I4" s="142"/>
      <c r="J4" s="145"/>
      <c r="K4" s="145"/>
      <c r="L4" s="145"/>
      <c r="M4" s="56">
        <f>VLOOKUP($F$3,'Machine Code'!$B$3:$J$10,9,FALSE)</f>
        <v>0.01</v>
      </c>
      <c r="N4" s="44"/>
      <c r="O4" s="53"/>
      <c r="P4" s="145"/>
      <c r="Q4" s="145"/>
      <c r="R4" s="145"/>
      <c r="S4" s="94">
        <f>ROUND(+$Z$3-($M$3*$Z$3),3)</f>
        <v>4.3890000000000002</v>
      </c>
      <c r="T4" s="46" t="s">
        <v>0</v>
      </c>
      <c r="U4" s="54"/>
      <c r="V4" s="145"/>
      <c r="W4" s="145"/>
      <c r="X4" s="145"/>
      <c r="Y4" s="145"/>
      <c r="Z4" s="49">
        <f>+S3*Z3/100</f>
        <v>8.1612750000000008E-3</v>
      </c>
      <c r="AA4" s="46"/>
      <c r="AB4" s="114"/>
      <c r="AH4" s="39"/>
    </row>
    <row r="5" spans="1:34" s="50" customFormat="1" ht="25.8" customHeight="1" x14ac:dyDescent="0.35">
      <c r="A5" s="113"/>
      <c r="C5" s="98" t="s">
        <v>10</v>
      </c>
      <c r="D5" s="98"/>
      <c r="E5" s="95"/>
      <c r="F5" s="147"/>
      <c r="G5" s="147"/>
      <c r="H5" s="147"/>
      <c r="I5" s="46"/>
      <c r="M5" s="57"/>
      <c r="O5" s="53"/>
      <c r="P5" s="145"/>
      <c r="Q5" s="145"/>
      <c r="R5" s="145"/>
      <c r="S5" s="101">
        <f>ROUND(+$Z$3+($M$4*$Z$3),3)</f>
        <v>4.4560000000000004</v>
      </c>
      <c r="T5" s="46" t="s">
        <v>0</v>
      </c>
      <c r="U5" s="54"/>
      <c r="V5" s="145"/>
      <c r="W5" s="145"/>
      <c r="X5" s="145"/>
      <c r="Y5" s="145"/>
      <c r="Z5" s="49">
        <f>+Z4+Z3</f>
        <v>4.4196612750000002</v>
      </c>
      <c r="AA5" s="46"/>
      <c r="AB5" s="114"/>
    </row>
    <row r="6" spans="1:34" s="50" customFormat="1" ht="25.8" customHeight="1" x14ac:dyDescent="0.4">
      <c r="A6" s="113"/>
      <c r="C6" s="98" t="s">
        <v>18</v>
      </c>
      <c r="D6" s="98"/>
      <c r="E6" s="95"/>
      <c r="F6" s="148">
        <v>0.88829999999999998</v>
      </c>
      <c r="G6" s="148"/>
      <c r="H6" s="148"/>
      <c r="I6" s="46"/>
      <c r="J6" s="46"/>
      <c r="K6" s="46"/>
      <c r="L6" s="46"/>
      <c r="M6" s="58"/>
      <c r="N6" s="51"/>
      <c r="O6" s="53"/>
      <c r="P6" s="145"/>
      <c r="Q6" s="145"/>
      <c r="R6" s="145"/>
      <c r="S6" s="131">
        <f>IF(Z5&gt;S4,Z5,S4)</f>
        <v>4.4196612750000002</v>
      </c>
      <c r="T6" s="47" t="s">
        <v>0</v>
      </c>
      <c r="U6" s="54"/>
      <c r="V6" s="145"/>
      <c r="W6" s="145"/>
      <c r="X6" s="145"/>
      <c r="Y6" s="145"/>
      <c r="Z6" s="130">
        <f>VLOOKUP($F$3,'Machine Code'!$B$3:$I$10,5,FALSE)</f>
        <v>1E-3</v>
      </c>
      <c r="AA6" s="46"/>
      <c r="AB6" s="114"/>
    </row>
    <row r="7" spans="1:34" ht="33.6" customHeight="1" thickBot="1" x14ac:dyDescent="0.35">
      <c r="A7" s="112"/>
      <c r="C7" s="42"/>
      <c r="D7" s="40"/>
      <c r="E7" s="40"/>
      <c r="F7" s="132"/>
      <c r="G7" s="133" t="str">
        <f>IF(ISBLANK(G12:G29),"""",IF(AND(F28&gt;=Z3,F33&gt;=Z3,G10&gt;=S4,G10&gt;=F34,G10&lt;=S5,G11&gt;=S4,G11&gt;=F34,G11&lt;=S5,G12&gt;=S4,G12&gt;=F34,G12&lt;=S5,G13&gt;=S4,G13&gt;=F34,G13&lt;=S5,G14&gt;=S4,G14&gt;=F34,G14&lt;=S5,G15&gt;=S4,G15&gt;=F34,G15&lt;=S5,G16&gt;=S4,G16&gt;=F34,G16&lt;=S5,G17&gt;=S4,G17&gt;=F34,G17&lt;=S5,G18&gt;=S4,G18&gt;=F34,G18&lt;=S5,G19&gt;=S4,G19&gt;=F34,G19&lt;=S5,G20&gt;=S4,G20&gt;=F34,G20&lt;=S5,G21&gt;=S4,G21&gt;=F34,G21&lt;=S5,G22&gt;=S4,G22&gt;=F34,G22&lt;=S5,G23&gt;=S4,G23&gt;=F34,G23&lt;=S5,G24&gt;=S4,G24&gt;=F34,G24&lt;=S5,G25&gt;=S4,G25&gt;=F34,G25&lt;=S5,G26&gt;=S4,G26&gt;=F34,G26&lt;=S5,G27&gt;=S4,G27&gt;=F34,G27&lt;=S5),"PASS","FAIL"))</f>
        <v>PASS</v>
      </c>
      <c r="H7" s="154" t="s">
        <v>34</v>
      </c>
      <c r="I7" s="155"/>
      <c r="J7" s="155"/>
      <c r="K7" s="155"/>
      <c r="L7" s="155"/>
      <c r="M7" s="136"/>
      <c r="N7" s="134"/>
      <c r="O7" s="137"/>
      <c r="P7" s="135"/>
      <c r="Q7" s="133"/>
      <c r="R7" s="138"/>
      <c r="S7" s="138"/>
      <c r="T7" s="138"/>
      <c r="U7" s="139"/>
      <c r="V7" s="133"/>
      <c r="W7" s="138"/>
      <c r="X7" s="135"/>
      <c r="Y7" s="135"/>
      <c r="Z7" s="133"/>
      <c r="AA7" s="128"/>
      <c r="AB7" s="111"/>
      <c r="AH7" s="50"/>
    </row>
    <row r="8" spans="1:34" s="50" customFormat="1" ht="30" customHeight="1" x14ac:dyDescent="0.3">
      <c r="A8" s="113"/>
      <c r="C8" s="149" t="s">
        <v>33</v>
      </c>
      <c r="D8" s="150"/>
      <c r="E8" s="150"/>
      <c r="F8" s="59" t="s">
        <v>11</v>
      </c>
      <c r="G8" s="103">
        <v>0.33333333333333331</v>
      </c>
      <c r="H8" s="155"/>
      <c r="I8" s="155"/>
      <c r="J8" s="155"/>
      <c r="K8" s="155"/>
      <c r="L8" s="155"/>
      <c r="M8" s="151"/>
      <c r="N8" s="152"/>
      <c r="O8" s="153"/>
      <c r="P8" s="59"/>
      <c r="Q8" s="103"/>
      <c r="R8" s="150"/>
      <c r="S8" s="150"/>
      <c r="T8" s="150"/>
      <c r="U8" s="59"/>
      <c r="V8" s="103"/>
      <c r="W8" s="150"/>
      <c r="X8" s="150"/>
      <c r="Y8" s="150"/>
      <c r="Z8" s="59"/>
      <c r="AA8" s="104"/>
      <c r="AB8" s="114"/>
    </row>
    <row r="9" spans="1:34" s="50" customFormat="1" ht="33.6" customHeight="1" x14ac:dyDescent="0.3">
      <c r="A9" s="113"/>
      <c r="C9" s="60" t="s">
        <v>21</v>
      </c>
      <c r="D9" s="61" t="s">
        <v>13</v>
      </c>
      <c r="E9" s="61" t="s">
        <v>12</v>
      </c>
      <c r="F9" s="61" t="s">
        <v>14</v>
      </c>
      <c r="G9" s="61" t="s">
        <v>15</v>
      </c>
      <c r="H9" s="155"/>
      <c r="I9" s="155"/>
      <c r="J9" s="155"/>
      <c r="K9" s="155"/>
      <c r="L9" s="155"/>
      <c r="M9" s="62"/>
      <c r="N9" s="61"/>
      <c r="O9" s="61"/>
      <c r="P9" s="61"/>
      <c r="Q9" s="61"/>
      <c r="R9" s="62"/>
      <c r="S9" s="61"/>
      <c r="T9" s="61"/>
      <c r="U9" s="61"/>
      <c r="V9" s="61"/>
      <c r="W9" s="62"/>
      <c r="X9" s="61"/>
      <c r="Y9" s="61"/>
      <c r="Z9" s="61"/>
      <c r="AA9" s="63"/>
      <c r="AB9" s="114"/>
    </row>
    <row r="10" spans="1:34" s="50" customFormat="1" ht="25.2" customHeight="1" x14ac:dyDescent="0.3">
      <c r="A10" s="140"/>
      <c r="C10" s="64">
        <v>1</v>
      </c>
      <c r="D10" s="71">
        <v>0.224</v>
      </c>
      <c r="E10" s="72">
        <v>4.6399999999999997</v>
      </c>
      <c r="F10" s="67">
        <f t="shared" ref="F10:F27" si="0">+(G10-$Z$3)*1000</f>
        <v>4.4999999999992824</v>
      </c>
      <c r="G10" s="68">
        <f>IF(E10=0," ",+E10-D10)</f>
        <v>4.4159999999999995</v>
      </c>
      <c r="H10" s="155"/>
      <c r="I10" s="155"/>
      <c r="J10" s="155"/>
      <c r="K10" s="155"/>
      <c r="L10" s="155"/>
      <c r="M10" s="69"/>
      <c r="N10" s="65"/>
      <c r="O10" s="66"/>
      <c r="P10" s="67"/>
      <c r="Q10" s="68"/>
      <c r="R10" s="69"/>
      <c r="S10" s="65"/>
      <c r="T10" s="66"/>
      <c r="U10" s="67"/>
      <c r="V10" s="68"/>
      <c r="W10" s="69"/>
      <c r="X10" s="65"/>
      <c r="Y10" s="66"/>
      <c r="Z10" s="67"/>
      <c r="AA10" s="70"/>
      <c r="AB10" s="114"/>
    </row>
    <row r="11" spans="1:34" s="50" customFormat="1" ht="25.2" customHeight="1" x14ac:dyDescent="0.3">
      <c r="A11" s="140"/>
      <c r="C11" s="64">
        <v>2</v>
      </c>
      <c r="D11" s="71">
        <v>0.224</v>
      </c>
      <c r="E11" s="72">
        <v>4.6399999999999997</v>
      </c>
      <c r="F11" s="73">
        <f t="shared" si="0"/>
        <v>4.4999999999992824</v>
      </c>
      <c r="G11" s="74">
        <f>IF(E11=0," ",+E11-D11)</f>
        <v>4.4159999999999995</v>
      </c>
      <c r="H11" s="155"/>
      <c r="I11" s="155"/>
      <c r="J11" s="155"/>
      <c r="K11" s="155"/>
      <c r="L11" s="155"/>
      <c r="M11" s="69"/>
      <c r="N11" s="71"/>
      <c r="O11" s="72"/>
      <c r="P11" s="73"/>
      <c r="Q11" s="74"/>
      <c r="R11" s="69"/>
      <c r="S11" s="71"/>
      <c r="T11" s="72"/>
      <c r="U11" s="73"/>
      <c r="V11" s="74"/>
      <c r="W11" s="69"/>
      <c r="X11" s="71"/>
      <c r="Y11" s="72"/>
      <c r="Z11" s="73"/>
      <c r="AA11" s="75"/>
      <c r="AB11" s="114"/>
    </row>
    <row r="12" spans="1:34" s="50" customFormat="1" ht="25.2" customHeight="1" x14ac:dyDescent="0.3">
      <c r="A12" s="140"/>
      <c r="C12" s="64">
        <v>3</v>
      </c>
      <c r="D12" s="71">
        <v>0.224</v>
      </c>
      <c r="E12" s="72">
        <v>4.6399999999999997</v>
      </c>
      <c r="F12" s="73">
        <f t="shared" si="0"/>
        <v>4.4999999999992824</v>
      </c>
      <c r="G12" s="74">
        <f t="shared" ref="G12:G27" si="1">IF(E12=0," ",+E12-D12)</f>
        <v>4.4159999999999995</v>
      </c>
      <c r="H12" s="155"/>
      <c r="I12" s="155"/>
      <c r="J12" s="155"/>
      <c r="K12" s="155"/>
      <c r="L12" s="155"/>
      <c r="M12" s="69"/>
      <c r="N12" s="71"/>
      <c r="O12" s="72"/>
      <c r="P12" s="73"/>
      <c r="Q12" s="74"/>
      <c r="R12" s="69"/>
      <c r="S12" s="71"/>
      <c r="T12" s="72"/>
      <c r="U12" s="73"/>
      <c r="V12" s="74"/>
      <c r="W12" s="69"/>
      <c r="X12" s="71"/>
      <c r="Y12" s="72"/>
      <c r="Z12" s="73"/>
      <c r="AA12" s="75"/>
      <c r="AB12" s="114"/>
    </row>
    <row r="13" spans="1:34" s="50" customFormat="1" ht="25.2" customHeight="1" x14ac:dyDescent="0.3">
      <c r="A13" s="140"/>
      <c r="C13" s="64">
        <v>4</v>
      </c>
      <c r="D13" s="71">
        <v>0.224</v>
      </c>
      <c r="E13" s="72">
        <v>4.6399999999999997</v>
      </c>
      <c r="F13" s="73">
        <f t="shared" si="0"/>
        <v>4.4999999999992824</v>
      </c>
      <c r="G13" s="74">
        <f t="shared" si="1"/>
        <v>4.4159999999999995</v>
      </c>
      <c r="H13" s="155"/>
      <c r="I13" s="155"/>
      <c r="J13" s="155"/>
      <c r="K13" s="155"/>
      <c r="L13" s="155"/>
      <c r="M13" s="69"/>
      <c r="N13" s="71"/>
      <c r="O13" s="72"/>
      <c r="P13" s="73"/>
      <c r="Q13" s="74"/>
      <c r="R13" s="69"/>
      <c r="S13" s="71"/>
      <c r="T13" s="72"/>
      <c r="U13" s="73"/>
      <c r="V13" s="74"/>
      <c r="W13" s="69"/>
      <c r="X13" s="71"/>
      <c r="Y13" s="72"/>
      <c r="Z13" s="73"/>
      <c r="AA13" s="75"/>
      <c r="AB13" s="114"/>
    </row>
    <row r="14" spans="1:34" s="50" customFormat="1" ht="25.2" customHeight="1" x14ac:dyDescent="0.3">
      <c r="A14" s="140"/>
      <c r="C14" s="64">
        <v>5</v>
      </c>
      <c r="D14" s="71">
        <v>0.224</v>
      </c>
      <c r="E14" s="72">
        <v>4.6399999999999997</v>
      </c>
      <c r="F14" s="73">
        <f t="shared" si="0"/>
        <v>4.4999999999992824</v>
      </c>
      <c r="G14" s="74">
        <f t="shared" si="1"/>
        <v>4.4159999999999995</v>
      </c>
      <c r="H14" s="155"/>
      <c r="I14" s="155"/>
      <c r="J14" s="155"/>
      <c r="K14" s="155"/>
      <c r="L14" s="155"/>
      <c r="M14" s="69"/>
      <c r="N14" s="71"/>
      <c r="O14" s="72"/>
      <c r="P14" s="73"/>
      <c r="Q14" s="74"/>
      <c r="R14" s="69"/>
      <c r="S14" s="71"/>
      <c r="T14" s="72"/>
      <c r="U14" s="73"/>
      <c r="V14" s="74"/>
      <c r="W14" s="69"/>
      <c r="X14" s="71"/>
      <c r="Y14" s="72"/>
      <c r="Z14" s="73"/>
      <c r="AA14" s="75"/>
      <c r="AB14" s="114"/>
    </row>
    <row r="15" spans="1:34" s="50" customFormat="1" ht="25.2" customHeight="1" x14ac:dyDescent="0.65">
      <c r="A15" s="141"/>
      <c r="C15" s="64">
        <v>6</v>
      </c>
      <c r="D15" s="71">
        <v>0.224</v>
      </c>
      <c r="E15" s="72">
        <v>4.6399999999999997</v>
      </c>
      <c r="F15" s="73">
        <f t="shared" si="0"/>
        <v>4.4999999999992824</v>
      </c>
      <c r="G15" s="74">
        <f t="shared" si="1"/>
        <v>4.4159999999999995</v>
      </c>
      <c r="H15" s="155"/>
      <c r="I15" s="155"/>
      <c r="J15" s="155"/>
      <c r="K15" s="155"/>
      <c r="L15" s="155"/>
      <c r="M15" s="69"/>
      <c r="N15" s="71"/>
      <c r="O15" s="72"/>
      <c r="P15" s="73"/>
      <c r="Q15" s="74"/>
      <c r="R15" s="69"/>
      <c r="S15" s="71"/>
      <c r="T15" s="72"/>
      <c r="U15" s="73"/>
      <c r="V15" s="74"/>
      <c r="W15" s="69"/>
      <c r="X15" s="71"/>
      <c r="Y15" s="72"/>
      <c r="Z15" s="73"/>
      <c r="AA15" s="75"/>
      <c r="AB15" s="114"/>
    </row>
    <row r="16" spans="1:34" s="50" customFormat="1" ht="25.2" customHeight="1" x14ac:dyDescent="0.3">
      <c r="A16" s="113"/>
      <c r="C16" s="64">
        <v>7</v>
      </c>
      <c r="D16" s="71">
        <v>0.224</v>
      </c>
      <c r="E16" s="72">
        <v>4.6399999999999997</v>
      </c>
      <c r="F16" s="73">
        <f t="shared" si="0"/>
        <v>4.4999999999992824</v>
      </c>
      <c r="G16" s="74">
        <f t="shared" si="1"/>
        <v>4.4159999999999995</v>
      </c>
      <c r="H16" s="155"/>
      <c r="I16" s="155"/>
      <c r="J16" s="155"/>
      <c r="K16" s="155"/>
      <c r="L16" s="155"/>
      <c r="M16" s="69"/>
      <c r="N16" s="71"/>
      <c r="O16" s="72"/>
      <c r="P16" s="73"/>
      <c r="Q16" s="74"/>
      <c r="R16" s="69"/>
      <c r="S16" s="71"/>
      <c r="T16" s="72"/>
      <c r="U16" s="73"/>
      <c r="V16" s="74"/>
      <c r="W16" s="69"/>
      <c r="X16" s="71"/>
      <c r="Y16" s="72"/>
      <c r="Z16" s="73"/>
      <c r="AA16" s="75"/>
      <c r="AB16" s="114"/>
    </row>
    <row r="17" spans="1:28" s="50" customFormat="1" ht="25.2" customHeight="1" x14ac:dyDescent="0.3">
      <c r="A17" s="113"/>
      <c r="C17" s="64">
        <v>8</v>
      </c>
      <c r="D17" s="71">
        <v>0.224</v>
      </c>
      <c r="E17" s="72">
        <v>4.6399999999999997</v>
      </c>
      <c r="F17" s="73">
        <f t="shared" si="0"/>
        <v>4.4999999999992824</v>
      </c>
      <c r="G17" s="74">
        <f t="shared" si="1"/>
        <v>4.4159999999999995</v>
      </c>
      <c r="H17" s="155"/>
      <c r="I17" s="155"/>
      <c r="J17" s="155"/>
      <c r="K17" s="155"/>
      <c r="L17" s="155"/>
      <c r="M17" s="69"/>
      <c r="N17" s="71"/>
      <c r="O17" s="72"/>
      <c r="P17" s="73"/>
      <c r="Q17" s="74"/>
      <c r="R17" s="69"/>
      <c r="S17" s="71"/>
      <c r="T17" s="72"/>
      <c r="U17" s="73"/>
      <c r="V17" s="74"/>
      <c r="W17" s="69"/>
      <c r="X17" s="71"/>
      <c r="Y17" s="72"/>
      <c r="Z17" s="73"/>
      <c r="AA17" s="75"/>
      <c r="AB17" s="114"/>
    </row>
    <row r="18" spans="1:28" s="50" customFormat="1" ht="25.2" customHeight="1" x14ac:dyDescent="0.3">
      <c r="A18" s="113"/>
      <c r="C18" s="64">
        <v>9</v>
      </c>
      <c r="D18" s="71">
        <v>0.224</v>
      </c>
      <c r="E18" s="72">
        <v>4.6399999999999997</v>
      </c>
      <c r="F18" s="73">
        <f t="shared" si="0"/>
        <v>4.4999999999992824</v>
      </c>
      <c r="G18" s="74">
        <f t="shared" si="1"/>
        <v>4.4159999999999995</v>
      </c>
      <c r="H18" s="155"/>
      <c r="I18" s="155"/>
      <c r="J18" s="155"/>
      <c r="K18" s="155"/>
      <c r="L18" s="155"/>
      <c r="M18" s="69"/>
      <c r="N18" s="71"/>
      <c r="O18" s="72"/>
      <c r="P18" s="73"/>
      <c r="Q18" s="74"/>
      <c r="R18" s="69"/>
      <c r="S18" s="71"/>
      <c r="T18" s="72"/>
      <c r="U18" s="73"/>
      <c r="V18" s="74"/>
      <c r="W18" s="69"/>
      <c r="X18" s="71"/>
      <c r="Y18" s="72"/>
      <c r="Z18" s="73"/>
      <c r="AA18" s="75"/>
      <c r="AB18" s="114"/>
    </row>
    <row r="19" spans="1:28" s="50" customFormat="1" ht="25.2" customHeight="1" x14ac:dyDescent="0.3">
      <c r="A19" s="113"/>
      <c r="C19" s="64">
        <v>10</v>
      </c>
      <c r="D19" s="71">
        <v>0.224</v>
      </c>
      <c r="E19" s="72">
        <v>4.6399999999999997</v>
      </c>
      <c r="F19" s="73">
        <f t="shared" si="0"/>
        <v>4.4999999999992824</v>
      </c>
      <c r="G19" s="74">
        <f t="shared" si="1"/>
        <v>4.4159999999999995</v>
      </c>
      <c r="H19" s="155"/>
      <c r="I19" s="155"/>
      <c r="J19" s="155"/>
      <c r="K19" s="155"/>
      <c r="L19" s="155"/>
      <c r="M19" s="69"/>
      <c r="N19" s="71"/>
      <c r="O19" s="72"/>
      <c r="P19" s="73"/>
      <c r="Q19" s="74"/>
      <c r="R19" s="69"/>
      <c r="S19" s="71"/>
      <c r="T19" s="72"/>
      <c r="U19" s="73"/>
      <c r="V19" s="74"/>
      <c r="W19" s="69"/>
      <c r="X19" s="71"/>
      <c r="Y19" s="72"/>
      <c r="Z19" s="73"/>
      <c r="AA19" s="75"/>
      <c r="AB19" s="114"/>
    </row>
    <row r="20" spans="1:28" s="50" customFormat="1" ht="25.2" customHeight="1" x14ac:dyDescent="0.3">
      <c r="A20" s="113"/>
      <c r="C20" s="64">
        <v>11</v>
      </c>
      <c r="D20" s="71">
        <v>0.224</v>
      </c>
      <c r="E20" s="72">
        <v>4.6399999999999997</v>
      </c>
      <c r="F20" s="73">
        <f t="shared" si="0"/>
        <v>4.4999999999992824</v>
      </c>
      <c r="G20" s="74">
        <f t="shared" si="1"/>
        <v>4.4159999999999995</v>
      </c>
      <c r="H20" s="155"/>
      <c r="I20" s="155"/>
      <c r="J20" s="155"/>
      <c r="K20" s="155"/>
      <c r="L20" s="155"/>
      <c r="M20" s="69"/>
      <c r="N20" s="71"/>
      <c r="O20" s="72"/>
      <c r="P20" s="73"/>
      <c r="Q20" s="74"/>
      <c r="R20" s="69"/>
      <c r="S20" s="71"/>
      <c r="T20" s="72"/>
      <c r="U20" s="73"/>
      <c r="V20" s="74"/>
      <c r="W20" s="69"/>
      <c r="X20" s="71"/>
      <c r="Y20" s="72"/>
      <c r="Z20" s="73"/>
      <c r="AA20" s="75"/>
      <c r="AB20" s="114"/>
    </row>
    <row r="21" spans="1:28" s="50" customFormat="1" ht="25.2" customHeight="1" x14ac:dyDescent="0.3">
      <c r="A21" s="113"/>
      <c r="C21" s="64">
        <v>12</v>
      </c>
      <c r="D21" s="71">
        <v>0.22</v>
      </c>
      <c r="E21" s="72">
        <v>4.6399999999999997</v>
      </c>
      <c r="F21" s="73">
        <f t="shared" si="0"/>
        <v>8.49999999999973</v>
      </c>
      <c r="G21" s="74">
        <f t="shared" si="1"/>
        <v>4.42</v>
      </c>
      <c r="H21" s="155"/>
      <c r="I21" s="155"/>
      <c r="J21" s="155"/>
      <c r="K21" s="155"/>
      <c r="L21" s="155"/>
      <c r="M21" s="69"/>
      <c r="N21" s="71"/>
      <c r="O21" s="72"/>
      <c r="P21" s="73"/>
      <c r="Q21" s="74"/>
      <c r="R21" s="69"/>
      <c r="S21" s="71"/>
      <c r="T21" s="72"/>
      <c r="U21" s="73"/>
      <c r="V21" s="74"/>
      <c r="W21" s="69"/>
      <c r="X21" s="71"/>
      <c r="Y21" s="72"/>
      <c r="Z21" s="73"/>
      <c r="AA21" s="75"/>
      <c r="AB21" s="114"/>
    </row>
    <row r="22" spans="1:28" s="50" customFormat="1" ht="25.2" customHeight="1" x14ac:dyDescent="0.3">
      <c r="A22" s="113"/>
      <c r="C22" s="64">
        <v>13</v>
      </c>
      <c r="D22" s="71">
        <v>0.22</v>
      </c>
      <c r="E22" s="72">
        <v>4.6399999999999997</v>
      </c>
      <c r="F22" s="73">
        <f t="shared" si="0"/>
        <v>8.49999999999973</v>
      </c>
      <c r="G22" s="74">
        <f t="shared" si="1"/>
        <v>4.42</v>
      </c>
      <c r="H22" s="156"/>
      <c r="I22" s="156"/>
      <c r="J22" s="156"/>
      <c r="K22" s="156"/>
      <c r="L22" s="156"/>
      <c r="M22" s="69"/>
      <c r="N22" s="71"/>
      <c r="O22" s="72"/>
      <c r="P22" s="73"/>
      <c r="Q22" s="74"/>
      <c r="R22" s="69"/>
      <c r="S22" s="71"/>
      <c r="T22" s="72"/>
      <c r="U22" s="73"/>
      <c r="V22" s="74"/>
      <c r="W22" s="69"/>
      <c r="X22" s="71"/>
      <c r="Y22" s="72"/>
      <c r="Z22" s="73"/>
      <c r="AA22" s="75"/>
      <c r="AB22" s="114"/>
    </row>
    <row r="23" spans="1:28" s="50" customFormat="1" ht="25.2" customHeight="1" x14ac:dyDescent="0.3">
      <c r="A23" s="113"/>
      <c r="C23" s="64">
        <v>14</v>
      </c>
      <c r="D23" s="71">
        <v>0.22</v>
      </c>
      <c r="E23" s="72">
        <v>4.6399999999999997</v>
      </c>
      <c r="F23" s="73">
        <f t="shared" si="0"/>
        <v>8.49999999999973</v>
      </c>
      <c r="G23" s="74">
        <f t="shared" si="1"/>
        <v>4.42</v>
      </c>
      <c r="H23" s="69"/>
      <c r="I23" s="71"/>
      <c r="J23" s="72"/>
      <c r="K23" s="73"/>
      <c r="L23" s="74"/>
      <c r="M23" s="69"/>
      <c r="N23" s="71"/>
      <c r="O23" s="72"/>
      <c r="P23" s="73"/>
      <c r="Q23" s="74"/>
      <c r="R23" s="69"/>
      <c r="S23" s="71"/>
      <c r="T23" s="72"/>
      <c r="U23" s="73"/>
      <c r="V23" s="74"/>
      <c r="W23" s="69"/>
      <c r="X23" s="71"/>
      <c r="Y23" s="72"/>
      <c r="Z23" s="73"/>
      <c r="AA23" s="75"/>
      <c r="AB23" s="114"/>
    </row>
    <row r="24" spans="1:28" s="50" customFormat="1" ht="25.2" customHeight="1" x14ac:dyDescent="0.3">
      <c r="A24" s="113"/>
      <c r="C24" s="64">
        <v>15</v>
      </c>
      <c r="D24" s="71">
        <v>0.22</v>
      </c>
      <c r="E24" s="72">
        <v>4.6399999999999997</v>
      </c>
      <c r="F24" s="73">
        <f t="shared" si="0"/>
        <v>8.49999999999973</v>
      </c>
      <c r="G24" s="74">
        <f t="shared" si="1"/>
        <v>4.42</v>
      </c>
      <c r="H24" s="69"/>
      <c r="I24" s="71"/>
      <c r="J24" s="72"/>
      <c r="K24" s="73"/>
      <c r="L24" s="74"/>
      <c r="M24" s="69"/>
      <c r="N24" s="71"/>
      <c r="O24" s="72"/>
      <c r="P24" s="73"/>
      <c r="Q24" s="74"/>
      <c r="R24" s="69"/>
      <c r="S24" s="71"/>
      <c r="T24" s="72"/>
      <c r="U24" s="73"/>
      <c r="V24" s="74"/>
      <c r="W24" s="69"/>
      <c r="X24" s="71"/>
      <c r="Y24" s="72"/>
      <c r="Z24" s="73"/>
      <c r="AA24" s="75"/>
      <c r="AB24" s="114"/>
    </row>
    <row r="25" spans="1:28" s="50" customFormat="1" ht="25.2" customHeight="1" x14ac:dyDescent="0.3">
      <c r="A25" s="113"/>
      <c r="C25" s="64">
        <v>16</v>
      </c>
      <c r="D25" s="71">
        <v>0.22</v>
      </c>
      <c r="E25" s="72">
        <v>4.6399999999999997</v>
      </c>
      <c r="F25" s="73">
        <f t="shared" si="0"/>
        <v>8.49999999999973</v>
      </c>
      <c r="G25" s="74">
        <f t="shared" si="1"/>
        <v>4.42</v>
      </c>
      <c r="H25" s="69"/>
      <c r="I25" s="71"/>
      <c r="J25" s="72"/>
      <c r="K25" s="73"/>
      <c r="L25" s="74"/>
      <c r="M25" s="69"/>
      <c r="N25" s="71"/>
      <c r="O25" s="72"/>
      <c r="P25" s="73"/>
      <c r="Q25" s="74"/>
      <c r="R25" s="69"/>
      <c r="S25" s="71"/>
      <c r="T25" s="72"/>
      <c r="U25" s="73"/>
      <c r="V25" s="74"/>
      <c r="W25" s="69"/>
      <c r="X25" s="71"/>
      <c r="Y25" s="72"/>
      <c r="Z25" s="73"/>
      <c r="AA25" s="75"/>
      <c r="AB25" s="114"/>
    </row>
    <row r="26" spans="1:28" s="50" customFormat="1" ht="25.2" customHeight="1" x14ac:dyDescent="0.3">
      <c r="A26" s="113"/>
      <c r="C26" s="64">
        <v>17</v>
      </c>
      <c r="D26" s="71">
        <v>0.22</v>
      </c>
      <c r="E26" s="72">
        <v>4.6399999999999997</v>
      </c>
      <c r="F26" s="73">
        <f t="shared" si="0"/>
        <v>8.49999999999973</v>
      </c>
      <c r="G26" s="74">
        <f t="shared" si="1"/>
        <v>4.42</v>
      </c>
      <c r="H26" s="69"/>
      <c r="I26" s="71"/>
      <c r="J26" s="72"/>
      <c r="K26" s="73"/>
      <c r="L26" s="74"/>
      <c r="M26" s="69"/>
      <c r="N26" s="71"/>
      <c r="O26" s="72"/>
      <c r="P26" s="73"/>
      <c r="Q26" s="74"/>
      <c r="R26" s="69"/>
      <c r="S26" s="71"/>
      <c r="T26" s="72"/>
      <c r="U26" s="73"/>
      <c r="V26" s="74"/>
      <c r="W26" s="69"/>
      <c r="X26" s="71"/>
      <c r="Y26" s="72"/>
      <c r="Z26" s="73"/>
      <c r="AA26" s="75"/>
      <c r="AB26" s="114"/>
    </row>
    <row r="27" spans="1:28" s="50" customFormat="1" ht="25.2" customHeight="1" thickBot="1" x14ac:dyDescent="0.35">
      <c r="A27" s="113"/>
      <c r="C27" s="76">
        <v>18</v>
      </c>
      <c r="D27" s="77">
        <v>0.224</v>
      </c>
      <c r="E27" s="78">
        <v>4.6130000000000004</v>
      </c>
      <c r="F27" s="79">
        <f t="shared" si="0"/>
        <v>-22.499999999999964</v>
      </c>
      <c r="G27" s="80">
        <f t="shared" si="1"/>
        <v>4.3890000000000002</v>
      </c>
      <c r="H27" s="81"/>
      <c r="I27" s="77"/>
      <c r="J27" s="78"/>
      <c r="K27" s="79"/>
      <c r="L27" s="80"/>
      <c r="M27" s="81"/>
      <c r="N27" s="77"/>
      <c r="O27" s="78"/>
      <c r="P27" s="79"/>
      <c r="Q27" s="80"/>
      <c r="R27" s="81"/>
      <c r="S27" s="77"/>
      <c r="T27" s="78"/>
      <c r="U27" s="79"/>
      <c r="V27" s="80"/>
      <c r="W27" s="81"/>
      <c r="X27" s="77"/>
      <c r="Y27" s="78"/>
      <c r="Z27" s="79"/>
      <c r="AA27" s="82"/>
      <c r="AB27" s="114"/>
    </row>
    <row r="28" spans="1:28" s="50" customFormat="1" ht="21" customHeight="1" x14ac:dyDescent="0.3">
      <c r="A28" s="113"/>
      <c r="C28" s="157" t="s">
        <v>4</v>
      </c>
      <c r="D28" s="157"/>
      <c r="E28" s="157"/>
      <c r="F28" s="83">
        <f>AVERAGE(G10:G27)</f>
        <v>4.4158333333333326</v>
      </c>
      <c r="G28" s="84" t="s">
        <v>19</v>
      </c>
      <c r="H28" s="158"/>
      <c r="I28" s="158"/>
      <c r="J28" s="158"/>
      <c r="K28" s="83"/>
      <c r="L28" s="84"/>
      <c r="M28" s="158"/>
      <c r="N28" s="158"/>
      <c r="O28" s="158"/>
      <c r="P28" s="83"/>
      <c r="Q28" s="84"/>
      <c r="R28" s="157"/>
      <c r="S28" s="157"/>
      <c r="T28" s="157"/>
      <c r="U28" s="83"/>
      <c r="V28" s="84"/>
      <c r="W28" s="157"/>
      <c r="X28" s="157"/>
      <c r="Y28" s="157"/>
      <c r="Z28" s="83"/>
      <c r="AA28" s="84"/>
      <c r="AB28" s="114"/>
    </row>
    <row r="29" spans="1:28" s="50" customFormat="1" ht="21" customHeight="1" x14ac:dyDescent="0.3">
      <c r="A29" s="113"/>
      <c r="C29" s="157" t="s">
        <v>7</v>
      </c>
      <c r="D29" s="157"/>
      <c r="E29" s="157"/>
      <c r="F29" s="85">
        <f>+(F28-$Z$3)/$Z$3*100</f>
        <v>9.8228115909155894E-2</v>
      </c>
      <c r="G29" s="86" t="s">
        <v>6</v>
      </c>
      <c r="H29" s="157"/>
      <c r="I29" s="157"/>
      <c r="J29" s="157"/>
      <c r="K29" s="85"/>
      <c r="L29" s="86"/>
      <c r="M29" s="157"/>
      <c r="N29" s="157"/>
      <c r="O29" s="157"/>
      <c r="P29" s="85"/>
      <c r="Q29" s="86"/>
      <c r="R29" s="157"/>
      <c r="S29" s="157"/>
      <c r="T29" s="157"/>
      <c r="U29" s="85"/>
      <c r="V29" s="86"/>
      <c r="W29" s="157"/>
      <c r="X29" s="157"/>
      <c r="Y29" s="157"/>
      <c r="Z29" s="85"/>
      <c r="AA29" s="86"/>
      <c r="AB29" s="114"/>
    </row>
    <row r="30" spans="1:28" s="50" customFormat="1" ht="21" customHeight="1" x14ac:dyDescent="0.3">
      <c r="A30" s="113"/>
      <c r="C30" s="157" t="s">
        <v>1</v>
      </c>
      <c r="D30" s="157"/>
      <c r="E30" s="157"/>
      <c r="F30" s="87">
        <f>STDEV(G10:G27)</f>
        <v>6.9641941385919833E-3</v>
      </c>
      <c r="G30" s="86"/>
      <c r="H30" s="157"/>
      <c r="I30" s="157"/>
      <c r="J30" s="157"/>
      <c r="K30" s="87"/>
      <c r="L30" s="86"/>
      <c r="M30" s="157"/>
      <c r="N30" s="157"/>
      <c r="O30" s="157"/>
      <c r="P30" s="87"/>
      <c r="Q30" s="86"/>
      <c r="R30" s="157"/>
      <c r="S30" s="157"/>
      <c r="T30" s="157"/>
      <c r="U30" s="87"/>
      <c r="V30" s="86"/>
      <c r="W30" s="157"/>
      <c r="X30" s="157"/>
      <c r="Y30" s="157"/>
      <c r="Z30" s="87"/>
      <c r="AA30" s="86"/>
      <c r="AB30" s="114"/>
    </row>
    <row r="31" spans="1:28" s="50" customFormat="1" ht="21" customHeight="1" x14ac:dyDescent="0.3">
      <c r="A31" s="113"/>
      <c r="C31" s="157" t="s">
        <v>2</v>
      </c>
      <c r="D31" s="157"/>
      <c r="E31" s="157"/>
      <c r="F31" s="88">
        <f>COUNTIF(E10:E27,"&gt;0")</f>
        <v>18</v>
      </c>
      <c r="G31" s="86"/>
      <c r="H31" s="157"/>
      <c r="I31" s="157"/>
      <c r="J31" s="157"/>
      <c r="K31" s="88"/>
      <c r="L31" s="86"/>
      <c r="M31" s="157"/>
      <c r="N31" s="157"/>
      <c r="O31" s="157"/>
      <c r="P31" s="88"/>
      <c r="Q31" s="86"/>
      <c r="R31" s="157"/>
      <c r="S31" s="157"/>
      <c r="T31" s="157"/>
      <c r="U31" s="88"/>
      <c r="V31" s="86"/>
      <c r="W31" s="157"/>
      <c r="X31" s="157"/>
      <c r="Y31" s="157"/>
      <c r="Z31" s="88"/>
      <c r="AA31" s="86"/>
      <c r="AB31" s="114"/>
    </row>
    <row r="32" spans="1:28" s="50" customFormat="1" ht="21" customHeight="1" x14ac:dyDescent="0.3">
      <c r="A32" s="113"/>
      <c r="C32" s="157" t="s">
        <v>8</v>
      </c>
      <c r="D32" s="157"/>
      <c r="E32" s="157"/>
      <c r="F32" s="87">
        <f>CONFIDENCE(0.05,F30,F31)</f>
        <v>3.2172344300627461E-3</v>
      </c>
      <c r="G32" s="86"/>
      <c r="H32" s="157"/>
      <c r="I32" s="157"/>
      <c r="J32" s="157"/>
      <c r="K32" s="87"/>
      <c r="L32" s="86"/>
      <c r="M32" s="157"/>
      <c r="N32" s="157"/>
      <c r="O32" s="157"/>
      <c r="P32" s="87"/>
      <c r="Q32" s="86"/>
      <c r="R32" s="157"/>
      <c r="S32" s="157"/>
      <c r="T32" s="157"/>
      <c r="U32" s="87"/>
      <c r="V32" s="86"/>
      <c r="W32" s="157"/>
      <c r="X32" s="157"/>
      <c r="Y32" s="157"/>
      <c r="Z32" s="87"/>
      <c r="AA32" s="86"/>
      <c r="AB32" s="114"/>
    </row>
    <row r="33" spans="1:28" s="50" customFormat="1" ht="21" customHeight="1" x14ac:dyDescent="0.3">
      <c r="A33" s="113"/>
      <c r="C33" s="157" t="s">
        <v>3</v>
      </c>
      <c r="D33" s="157"/>
      <c r="E33" s="157"/>
      <c r="F33" s="87">
        <f>F28-F32</f>
        <v>4.4126160989032694</v>
      </c>
      <c r="G33" s="86" t="s">
        <v>20</v>
      </c>
      <c r="H33" s="157"/>
      <c r="I33" s="157"/>
      <c r="J33" s="157"/>
      <c r="K33" s="87"/>
      <c r="L33" s="86"/>
      <c r="M33" s="157"/>
      <c r="N33" s="157"/>
      <c r="O33" s="157"/>
      <c r="P33" s="87"/>
      <c r="Q33" s="86"/>
      <c r="R33" s="157"/>
      <c r="S33" s="157"/>
      <c r="T33" s="157"/>
      <c r="U33" s="87"/>
      <c r="V33" s="86"/>
      <c r="W33" s="157"/>
      <c r="X33" s="157"/>
      <c r="Y33" s="157"/>
      <c r="Z33" s="87"/>
      <c r="AA33" s="86"/>
      <c r="AB33" s="114"/>
    </row>
    <row r="34" spans="1:28" s="53" customFormat="1" ht="21" customHeight="1" x14ac:dyDescent="0.3">
      <c r="A34" s="115"/>
      <c r="C34" s="145" t="s">
        <v>9</v>
      </c>
      <c r="D34" s="145"/>
      <c r="E34" s="145"/>
      <c r="F34" s="129">
        <f>+$Z$3*0.99</f>
        <v>4.3673850000000005</v>
      </c>
      <c r="G34" s="102" t="s">
        <v>20</v>
      </c>
      <c r="H34" s="145"/>
      <c r="I34" s="145"/>
      <c r="J34" s="145"/>
      <c r="K34" s="129"/>
      <c r="L34" s="102"/>
      <c r="M34" s="145"/>
      <c r="N34" s="145"/>
      <c r="O34" s="145"/>
      <c r="P34" s="129"/>
      <c r="Q34" s="102"/>
      <c r="R34" s="145"/>
      <c r="S34" s="145"/>
      <c r="T34" s="145"/>
      <c r="U34" s="129"/>
      <c r="V34" s="102"/>
      <c r="W34" s="145"/>
      <c r="X34" s="145"/>
      <c r="Y34" s="145"/>
      <c r="Z34" s="129"/>
      <c r="AA34" s="102"/>
      <c r="AB34" s="116"/>
    </row>
    <row r="35" spans="1:28" s="50" customFormat="1" ht="21" customHeight="1" x14ac:dyDescent="0.3">
      <c r="A35" s="113"/>
      <c r="C35" s="157" t="s">
        <v>31</v>
      </c>
      <c r="D35" s="157"/>
      <c r="E35" s="157"/>
      <c r="F35" s="87">
        <f>+$S$6-($S$6*$M$2/100)+AVERAGE(D10:D27)</f>
        <v>4.6299528900966669</v>
      </c>
      <c r="G35" s="86" t="s">
        <v>20</v>
      </c>
      <c r="H35" s="157"/>
      <c r="I35" s="157"/>
      <c r="J35" s="157"/>
      <c r="K35" s="87"/>
      <c r="L35" s="86"/>
      <c r="M35" s="157"/>
      <c r="N35" s="157"/>
      <c r="O35" s="157"/>
      <c r="P35" s="87"/>
      <c r="Q35" s="86"/>
      <c r="R35" s="157"/>
      <c r="S35" s="157"/>
      <c r="T35" s="157"/>
      <c r="U35" s="87"/>
      <c r="V35" s="86"/>
      <c r="W35" s="157"/>
      <c r="X35" s="157"/>
      <c r="Y35" s="157"/>
      <c r="Z35" s="87"/>
      <c r="AA35" s="86"/>
      <c r="AB35" s="114"/>
    </row>
    <row r="36" spans="1:28" s="50" customFormat="1" ht="21" customHeight="1" x14ac:dyDescent="0.3">
      <c r="A36" s="113"/>
      <c r="C36" s="157" t="s">
        <v>32</v>
      </c>
      <c r="D36" s="157"/>
      <c r="E36" s="157"/>
      <c r="F36" s="87">
        <f>+$S$6+($S$6*$M$2/100)+AVERAGE(D10:D27)</f>
        <v>4.6547029932366675</v>
      </c>
      <c r="G36" s="86" t="s">
        <v>20</v>
      </c>
      <c r="H36" s="157"/>
      <c r="I36" s="157"/>
      <c r="J36" s="157"/>
      <c r="K36" s="87"/>
      <c r="L36" s="86"/>
      <c r="M36" s="157"/>
      <c r="N36" s="157"/>
      <c r="O36" s="157"/>
      <c r="P36" s="87"/>
      <c r="Q36" s="86"/>
      <c r="R36" s="157"/>
      <c r="S36" s="157"/>
      <c r="T36" s="157"/>
      <c r="U36" s="87"/>
      <c r="V36" s="86"/>
      <c r="W36" s="157"/>
      <c r="X36" s="157"/>
      <c r="Y36" s="157"/>
      <c r="Z36" s="87"/>
      <c r="AA36" s="86"/>
      <c r="AB36" s="114"/>
    </row>
    <row r="37" spans="1:28" s="50" customFormat="1" ht="15.6" x14ac:dyDescent="0.3">
      <c r="A37" s="113"/>
      <c r="B37" s="57"/>
      <c r="C37" s="57"/>
      <c r="D37" s="117"/>
      <c r="E37" s="117"/>
      <c r="F37" s="117"/>
      <c r="G37" s="117"/>
      <c r="H37" s="57"/>
      <c r="I37" s="57"/>
      <c r="M37" s="57"/>
      <c r="R37" s="57"/>
      <c r="W37" s="89"/>
      <c r="AB37" s="114"/>
    </row>
    <row r="38" spans="1:28" s="50" customFormat="1" ht="15.6" x14ac:dyDescent="0.3">
      <c r="A38" s="113"/>
      <c r="B38" s="90"/>
      <c r="C38" s="91"/>
      <c r="D38" s="118"/>
      <c r="E38" s="118"/>
      <c r="F38" s="118"/>
      <c r="G38" s="118"/>
      <c r="H38" s="57"/>
      <c r="I38" s="90"/>
      <c r="M38" s="57"/>
      <c r="R38" s="57"/>
      <c r="W38" s="89"/>
      <c r="AB38" s="114"/>
    </row>
    <row r="39" spans="1:28" s="50" customFormat="1" ht="15.6" x14ac:dyDescent="0.3">
      <c r="A39" s="113"/>
      <c r="B39" s="118"/>
      <c r="C39" s="119"/>
      <c r="D39" s="119"/>
      <c r="E39" s="119"/>
      <c r="F39" s="117"/>
      <c r="G39" s="117"/>
      <c r="H39" s="57"/>
      <c r="I39" s="118"/>
      <c r="M39" s="57"/>
      <c r="R39" s="57"/>
      <c r="W39" s="89"/>
      <c r="AB39" s="114"/>
    </row>
    <row r="40" spans="1:28" s="50" customFormat="1" ht="15.6" x14ac:dyDescent="0.3">
      <c r="A40" s="113"/>
      <c r="B40" s="120"/>
      <c r="C40" s="117" t="s">
        <v>22</v>
      </c>
      <c r="D40" s="117"/>
      <c r="E40" s="117"/>
      <c r="F40" s="117"/>
      <c r="G40" s="117"/>
      <c r="H40" s="57"/>
      <c r="I40" s="120"/>
      <c r="M40" s="57"/>
      <c r="N40" s="117"/>
      <c r="O40" s="117"/>
      <c r="P40" s="117"/>
      <c r="Q40" s="117"/>
      <c r="R40" s="57"/>
      <c r="S40" s="117"/>
      <c r="W40" s="89"/>
      <c r="AB40" s="114"/>
    </row>
    <row r="41" spans="1:28" s="50" customFormat="1" ht="16.2" thickBot="1" x14ac:dyDescent="0.35">
      <c r="A41" s="121"/>
      <c r="B41" s="122"/>
      <c r="C41" s="123"/>
      <c r="D41" s="124"/>
      <c r="E41" s="124"/>
      <c r="F41" s="124"/>
      <c r="G41" s="124"/>
      <c r="H41" s="123"/>
      <c r="I41" s="122"/>
      <c r="J41" s="125"/>
      <c r="K41" s="125"/>
      <c r="L41" s="125"/>
      <c r="M41" s="123"/>
      <c r="N41" s="125"/>
      <c r="O41" s="125"/>
      <c r="P41" s="125"/>
      <c r="Q41" s="125"/>
      <c r="R41" s="123"/>
      <c r="S41" s="125"/>
      <c r="T41" s="125"/>
      <c r="U41" s="125"/>
      <c r="V41" s="125"/>
      <c r="W41" s="126"/>
      <c r="X41" s="125"/>
      <c r="Y41" s="125"/>
      <c r="Z41" s="125"/>
      <c r="AA41" s="125"/>
      <c r="AB41" s="127"/>
    </row>
    <row r="42" spans="1:28" x14ac:dyDescent="0.3">
      <c r="B42" s="31"/>
      <c r="C42" s="33"/>
      <c r="D42" s="30"/>
      <c r="E42" s="30"/>
      <c r="F42" s="30"/>
      <c r="G42" s="30"/>
      <c r="H42" s="33"/>
      <c r="I42" s="31"/>
    </row>
    <row r="43" spans="1:28" s="50" customFormat="1" ht="15.6" x14ac:dyDescent="0.3">
      <c r="C43" s="57"/>
      <c r="H43" s="57"/>
      <c r="M43" s="57"/>
      <c r="R43" s="57"/>
      <c r="W43" s="89"/>
    </row>
    <row r="44" spans="1:28" s="50" customFormat="1" ht="15.6" x14ac:dyDescent="0.3">
      <c r="C44" s="57"/>
      <c r="H44" s="57"/>
      <c r="M44" s="57"/>
      <c r="R44" s="57"/>
      <c r="W44" s="89"/>
    </row>
    <row r="45" spans="1:28" s="50" customFormat="1" ht="15.6" x14ac:dyDescent="0.3">
      <c r="C45" s="57"/>
      <c r="H45" s="57"/>
      <c r="M45" s="57"/>
      <c r="R45" s="57"/>
      <c r="W45" s="89"/>
    </row>
    <row r="46" spans="1:28" s="50" customFormat="1" ht="15.6" x14ac:dyDescent="0.3">
      <c r="C46" s="57"/>
      <c r="H46" s="57"/>
      <c r="M46" s="57"/>
      <c r="R46" s="57"/>
      <c r="W46" s="89"/>
    </row>
    <row r="47" spans="1:28" s="50" customFormat="1" ht="15.6" x14ac:dyDescent="0.3">
      <c r="C47" s="57"/>
      <c r="H47" s="57"/>
      <c r="M47" s="57"/>
      <c r="R47" s="57"/>
      <c r="W47" s="89"/>
    </row>
    <row r="48" spans="1:28" s="50" customFormat="1" ht="15.6" x14ac:dyDescent="0.3">
      <c r="C48" s="57"/>
      <c r="H48" s="57"/>
      <c r="M48" s="57"/>
      <c r="R48" s="57"/>
      <c r="W48" s="89"/>
    </row>
    <row r="49" spans="3:23" s="50" customFormat="1" ht="15.6" x14ac:dyDescent="0.3">
      <c r="C49" s="57"/>
      <c r="H49" s="57"/>
      <c r="M49" s="57"/>
      <c r="R49" s="57"/>
      <c r="W49" s="89"/>
    </row>
    <row r="50" spans="3:23" s="50" customFormat="1" ht="15.6" x14ac:dyDescent="0.3">
      <c r="C50" s="57"/>
      <c r="H50" s="57"/>
      <c r="M50" s="57"/>
      <c r="R50" s="57"/>
      <c r="W50" s="89"/>
    </row>
    <row r="51" spans="3:23" s="50" customFormat="1" ht="15.6" x14ac:dyDescent="0.3">
      <c r="C51" s="57"/>
      <c r="H51" s="57"/>
      <c r="M51" s="57"/>
      <c r="R51" s="57"/>
      <c r="W51" s="89"/>
    </row>
    <row r="52" spans="3:23" s="50" customFormat="1" ht="15.6" x14ac:dyDescent="0.3">
      <c r="C52" s="57"/>
      <c r="H52" s="57"/>
      <c r="M52" s="57"/>
      <c r="R52" s="57"/>
      <c r="W52" s="89"/>
    </row>
  </sheetData>
  <mergeCells count="68">
    <mergeCell ref="C36:E36"/>
    <mergeCell ref="H36:J36"/>
    <mergeCell ref="M36:O36"/>
    <mergeCell ref="R36:T36"/>
    <mergeCell ref="W36:Y36"/>
    <mergeCell ref="C34:E34"/>
    <mergeCell ref="H34:J34"/>
    <mergeCell ref="M34:O34"/>
    <mergeCell ref="R34:T34"/>
    <mergeCell ref="W34:Y34"/>
    <mergeCell ref="C35:E35"/>
    <mergeCell ref="H35:J35"/>
    <mergeCell ref="M35:O35"/>
    <mergeCell ref="R35:T35"/>
    <mergeCell ref="W35:Y35"/>
    <mergeCell ref="C32:E32"/>
    <mergeCell ref="H32:J32"/>
    <mergeCell ref="M32:O32"/>
    <mergeCell ref="R32:T32"/>
    <mergeCell ref="W32:Y32"/>
    <mergeCell ref="C33:E33"/>
    <mergeCell ref="H33:J33"/>
    <mergeCell ref="M33:O33"/>
    <mergeCell ref="R33:T33"/>
    <mergeCell ref="W33:Y33"/>
    <mergeCell ref="C30:E30"/>
    <mergeCell ref="H30:J30"/>
    <mergeCell ref="M30:O30"/>
    <mergeCell ref="R30:T30"/>
    <mergeCell ref="W30:Y30"/>
    <mergeCell ref="C31:E31"/>
    <mergeCell ref="H31:J31"/>
    <mergeCell ref="M31:O31"/>
    <mergeCell ref="R31:T31"/>
    <mergeCell ref="W31:Y31"/>
    <mergeCell ref="C28:E28"/>
    <mergeCell ref="H28:J28"/>
    <mergeCell ref="M28:O28"/>
    <mergeCell ref="R28:T28"/>
    <mergeCell ref="W28:Y28"/>
    <mergeCell ref="C29:E29"/>
    <mergeCell ref="H29:J29"/>
    <mergeCell ref="M29:O29"/>
    <mergeCell ref="R29:T29"/>
    <mergeCell ref="W29:Y29"/>
    <mergeCell ref="F6:H6"/>
    <mergeCell ref="P6:R6"/>
    <mergeCell ref="V6:Y6"/>
    <mergeCell ref="C8:E8"/>
    <mergeCell ref="M8:O8"/>
    <mergeCell ref="R8:T8"/>
    <mergeCell ref="W8:Y8"/>
    <mergeCell ref="H7:L22"/>
    <mergeCell ref="V5:Y5"/>
    <mergeCell ref="F3:H3"/>
    <mergeCell ref="J3:L3"/>
    <mergeCell ref="P3:R3"/>
    <mergeCell ref="V3:X3"/>
    <mergeCell ref="J4:L4"/>
    <mergeCell ref="P4:R4"/>
    <mergeCell ref="V4:Y4"/>
    <mergeCell ref="F5:H5"/>
    <mergeCell ref="P5:R5"/>
    <mergeCell ref="E4:I4"/>
    <mergeCell ref="F2:H2"/>
    <mergeCell ref="J2:L2"/>
    <mergeCell ref="P2:R2"/>
    <mergeCell ref="V2:X2"/>
  </mergeCells>
  <conditionalFormatting sqref="F10:F27">
    <cfRule type="containsErrors" dxfId="44" priority="147">
      <formula>ISERROR(F10)</formula>
    </cfRule>
  </conditionalFormatting>
  <conditionalFormatting sqref="F28:F36">
    <cfRule type="containsErrors" dxfId="43" priority="148">
      <formula>ISERROR(F28)</formula>
    </cfRule>
  </conditionalFormatting>
  <conditionalFormatting sqref="F28">
    <cfRule type="cellIs" dxfId="42" priority="149" operator="lessThan">
      <formula>$Z$3</formula>
    </cfRule>
  </conditionalFormatting>
  <conditionalFormatting sqref="G10:G27 L23:L27 Q10:Q27 V10:V27 AA10:AA27">
    <cfRule type="containsBlanks" dxfId="41" priority="143">
      <formula>LEN(TRIM(G10))=0</formula>
    </cfRule>
    <cfRule type="cellIs" dxfId="40" priority="144" operator="greaterThan">
      <formula>$S$5</formula>
    </cfRule>
    <cfRule type="cellIs" dxfId="39" priority="145" operator="lessThan">
      <formula>$F$34</formula>
    </cfRule>
    <cfRule type="cellIs" dxfId="38" priority="146" operator="lessThan">
      <formula>$S$4</formula>
    </cfRule>
  </conditionalFormatting>
  <conditionalFormatting sqref="K23:K27">
    <cfRule type="containsErrors" dxfId="37" priority="142">
      <formula>ISERROR(K23)</formula>
    </cfRule>
  </conditionalFormatting>
  <conditionalFormatting sqref="P10:P27">
    <cfRule type="containsErrors" dxfId="36" priority="137">
      <formula>ISERROR(P10)</formula>
    </cfRule>
  </conditionalFormatting>
  <conditionalFormatting sqref="U10:U27">
    <cfRule type="containsErrors" dxfId="35" priority="132">
      <formula>ISERROR(U10)</formula>
    </cfRule>
  </conditionalFormatting>
  <conditionalFormatting sqref="Z10:Z27">
    <cfRule type="containsErrors" dxfId="34" priority="127">
      <formula>ISERROR(Z10)</formula>
    </cfRule>
  </conditionalFormatting>
  <conditionalFormatting sqref="K28:K32 K35:K36">
    <cfRule type="containsErrors" dxfId="33" priority="113">
      <formula>ISERROR(K28)</formula>
    </cfRule>
  </conditionalFormatting>
  <conditionalFormatting sqref="K28">
    <cfRule type="cellIs" dxfId="32" priority="114" operator="lessThan">
      <formula>$Z$3</formula>
    </cfRule>
  </conditionalFormatting>
  <conditionalFormatting sqref="P28:P32 P35:P36">
    <cfRule type="containsErrors" dxfId="31" priority="111">
      <formula>ISERROR(P28)</formula>
    </cfRule>
  </conditionalFormatting>
  <conditionalFormatting sqref="P28">
    <cfRule type="cellIs" dxfId="30" priority="112" operator="lessThan">
      <formula>$Z$3</formula>
    </cfRule>
  </conditionalFormatting>
  <conditionalFormatting sqref="U28:U32 U35:U36">
    <cfRule type="containsErrors" dxfId="29" priority="109">
      <formula>ISERROR(U28)</formula>
    </cfRule>
  </conditionalFormatting>
  <conditionalFormatting sqref="U28">
    <cfRule type="cellIs" dxfId="28" priority="110" operator="lessThan">
      <formula>$Z$3</formula>
    </cfRule>
  </conditionalFormatting>
  <conditionalFormatting sqref="Z28:Z32 Z35:Z36">
    <cfRule type="containsErrors" dxfId="27" priority="107">
      <formula>ISERROR(Z28)</formula>
    </cfRule>
  </conditionalFormatting>
  <conditionalFormatting sqref="Z28">
    <cfRule type="cellIs" dxfId="26" priority="108" operator="lessThan">
      <formula>$Z$3</formula>
    </cfRule>
  </conditionalFormatting>
  <conditionalFormatting sqref="K34">
    <cfRule type="containsErrors" dxfId="25" priority="106">
      <formula>ISERROR(K34)</formula>
    </cfRule>
  </conditionalFormatting>
  <conditionalFormatting sqref="P34">
    <cfRule type="containsErrors" dxfId="24" priority="105">
      <formula>ISERROR(P34)</formula>
    </cfRule>
  </conditionalFormatting>
  <conditionalFormatting sqref="U34">
    <cfRule type="containsErrors" dxfId="23" priority="104">
      <formula>ISERROR(U34)</formula>
    </cfRule>
  </conditionalFormatting>
  <conditionalFormatting sqref="Z34">
    <cfRule type="containsErrors" dxfId="22" priority="103">
      <formula>ISERROR(Z34)</formula>
    </cfRule>
  </conditionalFormatting>
  <conditionalFormatting sqref="F33">
    <cfRule type="cellIs" dxfId="21" priority="102" operator="lessThan">
      <formula>$Z$3</formula>
    </cfRule>
  </conditionalFormatting>
  <conditionalFormatting sqref="Z33">
    <cfRule type="cellIs" dxfId="20" priority="94" operator="lessThan">
      <formula>$Z$3</formula>
    </cfRule>
  </conditionalFormatting>
  <conditionalFormatting sqref="K33">
    <cfRule type="containsErrors" dxfId="19" priority="101">
      <formula>ISERROR(K33)</formula>
    </cfRule>
  </conditionalFormatting>
  <conditionalFormatting sqref="K33">
    <cfRule type="cellIs" dxfId="18" priority="100" operator="lessThan">
      <formula>$Z$3</formula>
    </cfRule>
  </conditionalFormatting>
  <conditionalFormatting sqref="P33">
    <cfRule type="containsErrors" dxfId="17" priority="99">
      <formula>ISERROR(P33)</formula>
    </cfRule>
  </conditionalFormatting>
  <conditionalFormatting sqref="P33">
    <cfRule type="cellIs" dxfId="16" priority="98" operator="lessThan">
      <formula>$Z$3</formula>
    </cfRule>
  </conditionalFormatting>
  <conditionalFormatting sqref="U33">
    <cfRule type="containsErrors" dxfId="15" priority="97">
      <formula>ISERROR(U33)</formula>
    </cfRule>
  </conditionalFormatting>
  <conditionalFormatting sqref="U33">
    <cfRule type="cellIs" dxfId="14" priority="96" operator="lessThan">
      <formula>$Z$3</formula>
    </cfRule>
  </conditionalFormatting>
  <conditionalFormatting sqref="Z33">
    <cfRule type="containsErrors" dxfId="13" priority="95">
      <formula>ISERROR(Z33)</formula>
    </cfRule>
  </conditionalFormatting>
  <conditionalFormatting sqref="G7">
    <cfRule type="containsText" dxfId="12" priority="92" operator="containsText" text="FAIL">
      <formula>NOT(ISERROR(SEARCH("FAIL",G7)))</formula>
    </cfRule>
    <cfRule type="containsText" dxfId="11" priority="93" operator="containsText" text="PASS">
      <formula>NOT(ISERROR(SEARCH("PASS",G7)))</formula>
    </cfRule>
  </conditionalFormatting>
  <conditionalFormatting sqref="V7">
    <cfRule type="containsText" dxfId="10" priority="86" operator="containsText" text="FAIL">
      <formula>NOT(ISERROR(SEARCH("FAIL",V7)))</formula>
    </cfRule>
    <cfRule type="containsText" dxfId="9" priority="87" operator="containsText" text="PASS">
      <formula>NOT(ISERROR(SEARCH("PASS",V7)))</formula>
    </cfRule>
  </conditionalFormatting>
  <conditionalFormatting sqref="AA7">
    <cfRule type="containsText" dxfId="8" priority="84" operator="containsText" text="FAIL">
      <formula>NOT(ISERROR(SEARCH("FAIL",AA7)))</formula>
    </cfRule>
    <cfRule type="containsText" dxfId="7" priority="85" operator="containsText" text="PASS">
      <formula>NOT(ISERROR(SEARCH("PASS",AA7)))</formula>
    </cfRule>
  </conditionalFormatting>
  <conditionalFormatting sqref="V7 AA7">
    <cfRule type="containsErrors" dxfId="6" priority="83">
      <formula>ISERROR(V7)</formula>
    </cfRule>
  </conditionalFormatting>
  <conditionalFormatting sqref="Q7">
    <cfRule type="containsText" dxfId="5" priority="81" operator="containsText" text="FAIL">
      <formula>NOT(ISERROR(SEARCH("FAIL",Q7)))</formula>
    </cfRule>
    <cfRule type="containsText" dxfId="4" priority="82" operator="containsText" text="PASS">
      <formula>NOT(ISERROR(SEARCH("PASS",Q7)))</formula>
    </cfRule>
  </conditionalFormatting>
  <conditionalFormatting sqref="Q7">
    <cfRule type="containsErrors" dxfId="3" priority="80">
      <formula>ISERROR(Q7)</formula>
    </cfRule>
  </conditionalFormatting>
  <conditionalFormatting sqref="Z7">
    <cfRule type="containsText" dxfId="2" priority="78" operator="containsText" text="FAIL">
      <formula>NOT(ISERROR(SEARCH("FAIL",Z7)))</formula>
    </cfRule>
    <cfRule type="containsText" dxfId="1" priority="79" operator="containsText" text="PASS">
      <formula>NOT(ISERROR(SEARCH("PASS",Z7)))</formula>
    </cfRule>
  </conditionalFormatting>
  <conditionalFormatting sqref="Z7">
    <cfRule type="containsErrors" dxfId="0" priority="77">
      <formula>ISERROR(Z7)</formula>
    </cfRule>
  </conditionalFormatting>
  <printOptions horizontalCentered="1" verticalCentered="1"/>
  <pageMargins left="0.196850393700787" right="0.196850393700787" top="0.31496062992126" bottom="0.31496062992126" header="0.196850393700787" footer="0.196850393700787"/>
  <pageSetup scale="4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 Code</vt:lpstr>
      <vt:lpstr>Test Weight</vt:lpstr>
      <vt:lpstr>'Test Weight'!Print_Area</vt:lpstr>
    </vt:vector>
  </TitlesOfParts>
  <Company>soc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Mohamed, Ibrahim Ibrahim /C</cp:lastModifiedBy>
  <cp:lastPrinted>2016-11-02T07:33:21Z</cp:lastPrinted>
  <dcterms:created xsi:type="dcterms:W3CDTF">2002-03-15T16:27:46Z</dcterms:created>
  <dcterms:modified xsi:type="dcterms:W3CDTF">2016-11-02T10:04:05Z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-1431172521</vt:i4>
  </property>
  <property fmtid="{D5CDD505-2E9C-101B-9397-08002B2CF9AE}" pid="3" name="_NewReviewCycle">
    <vt:lpwstr/>
  </property>
  <property fmtid="{D5CDD505-2E9C-101B-9397-08002B2CF9AE}" pid="4" name="_EmailSubject">
    <vt:lpwstr>(10) F.4.7.6W_TEST WEIGHT (Ver 6 - March 13).xls</vt:lpwstr>
  </property>
  <property fmtid="{D5CDD505-2E9C-101B-9397-08002B2CF9AE}" pid="5" name="_AuthorEmail">
    <vt:lpwstr>amr.m.saadeldin@exxonmobil.com</vt:lpwstr>
  </property>
  <property fmtid="{D5CDD505-2E9C-101B-9397-08002B2CF9AE}" pid="6" name="_AuthorEmailDisplayName">
    <vt:lpwstr>Saadeldin, Amr M</vt:lpwstr>
  </property>
  <property fmtid="{D5CDD505-2E9C-101B-9397-08002B2CF9AE}" pid="7" name="_PreviousAdHocReviewCycleID">
    <vt:i4>-83342681</vt:i4>
  </property>
  <property fmtid="{D5CDD505-2E9C-101B-9397-08002B2CF9AE}" pid="8" name="_ReviewingToolsShownOnce">
    <vt:lpwstr/>
  </property>
</Properties>
</file>